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27495" windowHeight="8130"/>
  </bookViews>
  <sheets>
    <sheet name="Расходы" sheetId="3" r:id="rId1"/>
  </sheets>
  <definedNames>
    <definedName name="_xlnm.Print_Titles" localSheetId="0">Расходы!$1:$9</definedName>
  </definedNames>
  <calcPr calcId="124519"/>
</workbook>
</file>

<file path=xl/calcChain.xml><?xml version="1.0" encoding="utf-8"?>
<calcChain xmlns="http://schemas.openxmlformats.org/spreadsheetml/2006/main">
  <c r="G449" i="3"/>
  <c r="F454"/>
  <c r="G454" s="1"/>
  <c r="E454"/>
  <c r="F453"/>
  <c r="G453" s="1"/>
  <c r="E453"/>
  <c r="E452"/>
  <c r="G452" s="1"/>
  <c r="E451"/>
  <c r="G451" s="1"/>
  <c r="E450"/>
  <c r="G450" s="1"/>
  <c r="E449"/>
  <c r="E448"/>
  <c r="G448" s="1"/>
  <c r="E447"/>
  <c r="G447" s="1"/>
  <c r="F446"/>
  <c r="G446" s="1"/>
  <c r="E446"/>
  <c r="F445"/>
  <c r="E445"/>
  <c r="F444"/>
  <c r="G444" s="1"/>
  <c r="E444"/>
  <c r="F443"/>
  <c r="E443"/>
  <c r="F442"/>
  <c r="G442" s="1"/>
  <c r="E442"/>
  <c r="F441"/>
  <c r="E441"/>
  <c r="F440"/>
  <c r="G440" s="1"/>
  <c r="E440"/>
  <c r="F439"/>
  <c r="E439"/>
  <c r="F438"/>
  <c r="G438" s="1"/>
  <c r="E438"/>
  <c r="F437"/>
  <c r="E437"/>
  <c r="F436"/>
  <c r="G436" s="1"/>
  <c r="E436"/>
  <c r="F435"/>
  <c r="E435"/>
  <c r="F434"/>
  <c r="G434" s="1"/>
  <c r="E434"/>
  <c r="F433"/>
  <c r="E433"/>
  <c r="F432"/>
  <c r="G432" s="1"/>
  <c r="E432"/>
  <c r="F431"/>
  <c r="E431"/>
  <c r="F430"/>
  <c r="G430" s="1"/>
  <c r="E430"/>
  <c r="F429"/>
  <c r="E429"/>
  <c r="F428"/>
  <c r="G428" s="1"/>
  <c r="E428"/>
  <c r="F427"/>
  <c r="E427"/>
  <c r="F426"/>
  <c r="G426" s="1"/>
  <c r="E426"/>
  <c r="E425"/>
  <c r="G425" s="1"/>
  <c r="E424"/>
  <c r="G424" s="1"/>
  <c r="E423"/>
  <c r="G423" s="1"/>
  <c r="E422"/>
  <c r="G422" s="1"/>
  <c r="F421"/>
  <c r="E421"/>
  <c r="F420"/>
  <c r="G420" s="1"/>
  <c r="E420"/>
  <c r="F419"/>
  <c r="E419"/>
  <c r="F418"/>
  <c r="G418" s="1"/>
  <c r="E418"/>
  <c r="F417"/>
  <c r="E417"/>
  <c r="F416"/>
  <c r="G416" s="1"/>
  <c r="E416"/>
  <c r="F415"/>
  <c r="E415"/>
  <c r="F414"/>
  <c r="G414" s="1"/>
  <c r="E414"/>
  <c r="F413"/>
  <c r="E413"/>
  <c r="F412"/>
  <c r="G412" s="1"/>
  <c r="E412"/>
  <c r="F411"/>
  <c r="E411"/>
  <c r="F410"/>
  <c r="G410" s="1"/>
  <c r="E410"/>
  <c r="F409"/>
  <c r="E409"/>
  <c r="F408"/>
  <c r="G408" s="1"/>
  <c r="E408"/>
  <c r="F407"/>
  <c r="E407"/>
  <c r="F406"/>
  <c r="G406" s="1"/>
  <c r="E406"/>
  <c r="F405"/>
  <c r="E405"/>
  <c r="F404"/>
  <c r="G404" s="1"/>
  <c r="E404"/>
  <c r="F403"/>
  <c r="E403"/>
  <c r="F402"/>
  <c r="G402" s="1"/>
  <c r="E402"/>
  <c r="F401"/>
  <c r="E401"/>
  <c r="F400"/>
  <c r="G400" s="1"/>
  <c r="E400"/>
  <c r="F399"/>
  <c r="E399"/>
  <c r="F398"/>
  <c r="G398" s="1"/>
  <c r="E398"/>
  <c r="F397"/>
  <c r="E397"/>
  <c r="F396"/>
  <c r="G396" s="1"/>
  <c r="E396"/>
  <c r="F395"/>
  <c r="E395"/>
  <c r="F394"/>
  <c r="G394" s="1"/>
  <c r="E394"/>
  <c r="F393"/>
  <c r="E393"/>
  <c r="F392"/>
  <c r="G392" s="1"/>
  <c r="E392"/>
  <c r="F391"/>
  <c r="E391"/>
  <c r="F390"/>
  <c r="G390" s="1"/>
  <c r="E390"/>
  <c r="F389"/>
  <c r="E389"/>
  <c r="F388"/>
  <c r="G388" s="1"/>
  <c r="E388"/>
  <c r="F387"/>
  <c r="E387"/>
  <c r="F386"/>
  <c r="G386" s="1"/>
  <c r="E386"/>
  <c r="F385"/>
  <c r="E385"/>
  <c r="F384"/>
  <c r="G384" s="1"/>
  <c r="E384"/>
  <c r="F383"/>
  <c r="E383"/>
  <c r="F382"/>
  <c r="G382" s="1"/>
  <c r="E382"/>
  <c r="F381"/>
  <c r="E381"/>
  <c r="F380"/>
  <c r="G380" s="1"/>
  <c r="E380"/>
  <c r="F379"/>
  <c r="E379"/>
  <c r="F378"/>
  <c r="G378" s="1"/>
  <c r="E378"/>
  <c r="F377"/>
  <c r="E377"/>
  <c r="F376"/>
  <c r="G376" s="1"/>
  <c r="E376"/>
  <c r="F375"/>
  <c r="E375"/>
  <c r="F374"/>
  <c r="G374" s="1"/>
  <c r="E374"/>
  <c r="F373"/>
  <c r="E373"/>
  <c r="F372"/>
  <c r="G372" s="1"/>
  <c r="E372"/>
  <c r="F371"/>
  <c r="E371"/>
  <c r="F370"/>
  <c r="G370" s="1"/>
  <c r="E370"/>
  <c r="F369"/>
  <c r="E369"/>
  <c r="F368"/>
  <c r="G368" s="1"/>
  <c r="E368"/>
  <c r="F367"/>
  <c r="E367"/>
  <c r="F366"/>
  <c r="G366" s="1"/>
  <c r="E366"/>
  <c r="F365"/>
  <c r="E365"/>
  <c r="F364"/>
  <c r="G364" s="1"/>
  <c r="E364"/>
  <c r="F363"/>
  <c r="E363"/>
  <c r="F362"/>
  <c r="G362" s="1"/>
  <c r="E362"/>
  <c r="F361"/>
  <c r="E361"/>
  <c r="F360"/>
  <c r="G360" s="1"/>
  <c r="E360"/>
  <c r="F359"/>
  <c r="E359"/>
  <c r="F358"/>
  <c r="G358" s="1"/>
  <c r="E358"/>
  <c r="F357"/>
  <c r="E357"/>
  <c r="F356"/>
  <c r="G356" s="1"/>
  <c r="E356"/>
  <c r="F355"/>
  <c r="E355"/>
  <c r="F354"/>
  <c r="G354" s="1"/>
  <c r="E354"/>
  <c r="F353"/>
  <c r="E353"/>
  <c r="F352"/>
  <c r="G352" s="1"/>
  <c r="E352"/>
  <c r="F351"/>
  <c r="E351"/>
  <c r="F350"/>
  <c r="G350" s="1"/>
  <c r="E350"/>
  <c r="F349"/>
  <c r="E349"/>
  <c r="F348"/>
  <c r="G348" s="1"/>
  <c r="E348"/>
  <c r="F347"/>
  <c r="E347"/>
  <c r="F346"/>
  <c r="G346" s="1"/>
  <c r="E346"/>
  <c r="F345"/>
  <c r="E345"/>
  <c r="F344"/>
  <c r="G344" s="1"/>
  <c r="E344"/>
  <c r="F343"/>
  <c r="E343"/>
  <c r="F342"/>
  <c r="G342" s="1"/>
  <c r="E342"/>
  <c r="F341"/>
  <c r="E341"/>
  <c r="F340"/>
  <c r="G340" s="1"/>
  <c r="E340"/>
  <c r="F339"/>
  <c r="E339"/>
  <c r="F338"/>
  <c r="G338" s="1"/>
  <c r="E338"/>
  <c r="F337"/>
  <c r="E337"/>
  <c r="F336"/>
  <c r="G336" s="1"/>
  <c r="E336"/>
  <c r="F335"/>
  <c r="E335"/>
  <c r="F334"/>
  <c r="G334" s="1"/>
  <c r="E334"/>
  <c r="F333"/>
  <c r="E333"/>
  <c r="F332"/>
  <c r="G332" s="1"/>
  <c r="E332"/>
  <c r="F331"/>
  <c r="E331"/>
  <c r="F330"/>
  <c r="G330" s="1"/>
  <c r="E330"/>
  <c r="F329"/>
  <c r="E329"/>
  <c r="F328"/>
  <c r="G328" s="1"/>
  <c r="E328"/>
  <c r="F327"/>
  <c r="E327"/>
  <c r="F326"/>
  <c r="G326" s="1"/>
  <c r="E326"/>
  <c r="F325"/>
  <c r="E325"/>
  <c r="F324"/>
  <c r="G324" s="1"/>
  <c r="E324"/>
  <c r="F323"/>
  <c r="E323"/>
  <c r="F322"/>
  <c r="G322" s="1"/>
  <c r="E322"/>
  <c r="F321"/>
  <c r="E321"/>
  <c r="F320"/>
  <c r="G320" s="1"/>
  <c r="E320"/>
  <c r="F319"/>
  <c r="E319"/>
  <c r="F318"/>
  <c r="G318" s="1"/>
  <c r="E318"/>
  <c r="F317"/>
  <c r="E317"/>
  <c r="F316"/>
  <c r="G316" s="1"/>
  <c r="E316"/>
  <c r="F315"/>
  <c r="E315"/>
  <c r="F314"/>
  <c r="G314" s="1"/>
  <c r="E314"/>
  <c r="F313"/>
  <c r="E313"/>
  <c r="F312"/>
  <c r="G312" s="1"/>
  <c r="E312"/>
  <c r="F311"/>
  <c r="E311"/>
  <c r="F310"/>
  <c r="G310" s="1"/>
  <c r="E310"/>
  <c r="F309"/>
  <c r="E309"/>
  <c r="E308"/>
  <c r="G308" s="1"/>
  <c r="E307"/>
  <c r="G307" s="1"/>
  <c r="E306"/>
  <c r="G306" s="1"/>
  <c r="E305"/>
  <c r="G305" s="1"/>
  <c r="F304"/>
  <c r="G304" s="1"/>
  <c r="E304"/>
  <c r="F303"/>
  <c r="E303"/>
  <c r="F302"/>
  <c r="G302" s="1"/>
  <c r="E302"/>
  <c r="F301"/>
  <c r="E301"/>
  <c r="F300"/>
  <c r="G300" s="1"/>
  <c r="E300"/>
  <c r="F299"/>
  <c r="E299"/>
  <c r="F298"/>
  <c r="G298" s="1"/>
  <c r="E298"/>
  <c r="F297"/>
  <c r="E297"/>
  <c r="F296"/>
  <c r="G296" s="1"/>
  <c r="E296"/>
  <c r="F295"/>
  <c r="E295"/>
  <c r="F294"/>
  <c r="G294" s="1"/>
  <c r="E294"/>
  <c r="F293"/>
  <c r="E293"/>
  <c r="F292"/>
  <c r="G292" s="1"/>
  <c r="E292"/>
  <c r="F291"/>
  <c r="E291"/>
  <c r="F290"/>
  <c r="G290" s="1"/>
  <c r="E290"/>
  <c r="F289"/>
  <c r="E289"/>
  <c r="F288"/>
  <c r="G288" s="1"/>
  <c r="E288"/>
  <c r="F287"/>
  <c r="E287"/>
  <c r="F286"/>
  <c r="G286" s="1"/>
  <c r="E286"/>
  <c r="F285"/>
  <c r="E285"/>
  <c r="F284"/>
  <c r="G284" s="1"/>
  <c r="E284"/>
  <c r="F283"/>
  <c r="E283"/>
  <c r="F282"/>
  <c r="G282" s="1"/>
  <c r="E282"/>
  <c r="F281"/>
  <c r="E281"/>
  <c r="F280"/>
  <c r="G280" s="1"/>
  <c r="E280"/>
  <c r="F279"/>
  <c r="E279"/>
  <c r="F278"/>
  <c r="G278" s="1"/>
  <c r="E278"/>
  <c r="F277"/>
  <c r="E277"/>
  <c r="F276"/>
  <c r="G276" s="1"/>
  <c r="E276"/>
  <c r="F275"/>
  <c r="E275"/>
  <c r="F274"/>
  <c r="G274" s="1"/>
  <c r="E274"/>
  <c r="F273"/>
  <c r="E273"/>
  <c r="F272"/>
  <c r="G272" s="1"/>
  <c r="E272"/>
  <c r="F271"/>
  <c r="E271"/>
  <c r="F270"/>
  <c r="G270" s="1"/>
  <c r="E270"/>
  <c r="F269"/>
  <c r="E269"/>
  <c r="F268"/>
  <c r="G268" s="1"/>
  <c r="E268"/>
  <c r="F267"/>
  <c r="E267"/>
  <c r="F266"/>
  <c r="G266" s="1"/>
  <c r="E266"/>
  <c r="F265"/>
  <c r="E265"/>
  <c r="F264"/>
  <c r="G264" s="1"/>
  <c r="E264"/>
  <c r="F263"/>
  <c r="E263"/>
  <c r="F262"/>
  <c r="G262" s="1"/>
  <c r="E262"/>
  <c r="F261"/>
  <c r="E261"/>
  <c r="F260"/>
  <c r="G260" s="1"/>
  <c r="E260"/>
  <c r="F259"/>
  <c r="E259"/>
  <c r="F258"/>
  <c r="G258" s="1"/>
  <c r="E258"/>
  <c r="F257"/>
  <c r="E257"/>
  <c r="F256"/>
  <c r="G256" s="1"/>
  <c r="E256"/>
  <c r="F255"/>
  <c r="E255"/>
  <c r="F254"/>
  <c r="G254" s="1"/>
  <c r="E254"/>
  <c r="F253"/>
  <c r="E253"/>
  <c r="F252"/>
  <c r="G252" s="1"/>
  <c r="E252"/>
  <c r="F251"/>
  <c r="E251"/>
  <c r="F250"/>
  <c r="G250" s="1"/>
  <c r="E250"/>
  <c r="F249"/>
  <c r="E249"/>
  <c r="F248"/>
  <c r="G248" s="1"/>
  <c r="E248"/>
  <c r="F247"/>
  <c r="E247"/>
  <c r="F246"/>
  <c r="G246" s="1"/>
  <c r="E246"/>
  <c r="F245"/>
  <c r="E245"/>
  <c r="F244"/>
  <c r="G244" s="1"/>
  <c r="E244"/>
  <c r="F243"/>
  <c r="E243"/>
  <c r="E242"/>
  <c r="G242" s="1"/>
  <c r="E241"/>
  <c r="G241" s="1"/>
  <c r="E240"/>
  <c r="G240" s="1"/>
  <c r="E239"/>
  <c r="G239" s="1"/>
  <c r="F238"/>
  <c r="G238" s="1"/>
  <c r="E238"/>
  <c r="F237"/>
  <c r="E237"/>
  <c r="F236"/>
  <c r="G236" s="1"/>
  <c r="E236"/>
  <c r="F235"/>
  <c r="E235"/>
  <c r="F234"/>
  <c r="G234" s="1"/>
  <c r="E234"/>
  <c r="F233"/>
  <c r="E233"/>
  <c r="F232"/>
  <c r="G232" s="1"/>
  <c r="E232"/>
  <c r="F231"/>
  <c r="E231"/>
  <c r="F230"/>
  <c r="G230" s="1"/>
  <c r="E230"/>
  <c r="F229"/>
  <c r="E229"/>
  <c r="F228"/>
  <c r="G228" s="1"/>
  <c r="E228"/>
  <c r="F227"/>
  <c r="E227"/>
  <c r="F226"/>
  <c r="G226" s="1"/>
  <c r="E226"/>
  <c r="F225"/>
  <c r="E225"/>
  <c r="F224"/>
  <c r="G224" s="1"/>
  <c r="E224"/>
  <c r="F223"/>
  <c r="E223"/>
  <c r="F222"/>
  <c r="G222" s="1"/>
  <c r="E222"/>
  <c r="F221"/>
  <c r="E221"/>
  <c r="F220"/>
  <c r="G220" s="1"/>
  <c r="E220"/>
  <c r="F219"/>
  <c r="E219"/>
  <c r="F218"/>
  <c r="G218" s="1"/>
  <c r="E218"/>
  <c r="F217"/>
  <c r="E217"/>
  <c r="F216"/>
  <c r="G216" s="1"/>
  <c r="E216"/>
  <c r="F215"/>
  <c r="E215"/>
  <c r="F214"/>
  <c r="G214" s="1"/>
  <c r="E214"/>
  <c r="F213"/>
  <c r="E213"/>
  <c r="F212"/>
  <c r="G212" s="1"/>
  <c r="E212"/>
  <c r="F211"/>
  <c r="E211"/>
  <c r="F210"/>
  <c r="G210" s="1"/>
  <c r="E210"/>
  <c r="F209"/>
  <c r="E209"/>
  <c r="F208"/>
  <c r="G208" s="1"/>
  <c r="E208"/>
  <c r="F207"/>
  <c r="E207"/>
  <c r="F206"/>
  <c r="G206" s="1"/>
  <c r="E206"/>
  <c r="F205"/>
  <c r="E205"/>
  <c r="F204"/>
  <c r="G204" s="1"/>
  <c r="E204"/>
  <c r="F203"/>
  <c r="E203"/>
  <c r="F202"/>
  <c r="G202" s="1"/>
  <c r="E202"/>
  <c r="F201"/>
  <c r="E201"/>
  <c r="F200"/>
  <c r="G200" s="1"/>
  <c r="E200"/>
  <c r="F199"/>
  <c r="E199"/>
  <c r="F198"/>
  <c r="G198" s="1"/>
  <c r="E198"/>
  <c r="F197"/>
  <c r="E197"/>
  <c r="F196"/>
  <c r="G196" s="1"/>
  <c r="E196"/>
  <c r="F195"/>
  <c r="E195"/>
  <c r="F194"/>
  <c r="G194" s="1"/>
  <c r="E194"/>
  <c r="F193"/>
  <c r="E193"/>
  <c r="F192"/>
  <c r="G192" s="1"/>
  <c r="E192"/>
  <c r="F191"/>
  <c r="E191"/>
  <c r="F190"/>
  <c r="G190" s="1"/>
  <c r="E190"/>
  <c r="F189"/>
  <c r="E189"/>
  <c r="F188"/>
  <c r="G188" s="1"/>
  <c r="E188"/>
  <c r="F187"/>
  <c r="E187"/>
  <c r="F186"/>
  <c r="G186" s="1"/>
  <c r="E186"/>
  <c r="F185"/>
  <c r="E185"/>
  <c r="F184"/>
  <c r="G184" s="1"/>
  <c r="E184"/>
  <c r="F183"/>
  <c r="E183"/>
  <c r="F182"/>
  <c r="G182" s="1"/>
  <c r="E182"/>
  <c r="F181"/>
  <c r="E181"/>
  <c r="F180"/>
  <c r="G180" s="1"/>
  <c r="E180"/>
  <c r="F179"/>
  <c r="E179"/>
  <c r="F178"/>
  <c r="G178" s="1"/>
  <c r="E178"/>
  <c r="F177"/>
  <c r="E177"/>
  <c r="F176"/>
  <c r="G176" s="1"/>
  <c r="E176"/>
  <c r="F175"/>
  <c r="E175"/>
  <c r="F174"/>
  <c r="G174" s="1"/>
  <c r="E174"/>
  <c r="F173"/>
  <c r="E173"/>
  <c r="F172"/>
  <c r="G172" s="1"/>
  <c r="E172"/>
  <c r="F171"/>
  <c r="E171"/>
  <c r="F170"/>
  <c r="G170" s="1"/>
  <c r="E170"/>
  <c r="F169"/>
  <c r="E169"/>
  <c r="F168"/>
  <c r="G168" s="1"/>
  <c r="E168"/>
  <c r="F167"/>
  <c r="E167"/>
  <c r="F166"/>
  <c r="G166" s="1"/>
  <c r="E166"/>
  <c r="F165"/>
  <c r="E165"/>
  <c r="F164"/>
  <c r="G164" s="1"/>
  <c r="E164"/>
  <c r="F163"/>
  <c r="E163"/>
  <c r="F162"/>
  <c r="G162" s="1"/>
  <c r="E162"/>
  <c r="F161"/>
  <c r="E161"/>
  <c r="F160"/>
  <c r="G160" s="1"/>
  <c r="E160"/>
  <c r="F159"/>
  <c r="E159"/>
  <c r="F158"/>
  <c r="G158" s="1"/>
  <c r="E158"/>
  <c r="E157"/>
  <c r="G157" s="1"/>
  <c r="E156"/>
  <c r="G156" s="1"/>
  <c r="E155"/>
  <c r="G155" s="1"/>
  <c r="F154"/>
  <c r="E154"/>
  <c r="F153"/>
  <c r="E153"/>
  <c r="F152"/>
  <c r="E152"/>
  <c r="F151"/>
  <c r="E151"/>
  <c r="F150"/>
  <c r="E150"/>
  <c r="F149"/>
  <c r="E149"/>
  <c r="F148"/>
  <c r="E148"/>
  <c r="F147"/>
  <c r="E147"/>
  <c r="F146"/>
  <c r="E146"/>
  <c r="F145"/>
  <c r="E145"/>
  <c r="F144"/>
  <c r="E144"/>
  <c r="F143"/>
  <c r="E143"/>
  <c r="F142"/>
  <c r="E142"/>
  <c r="F141"/>
  <c r="E141"/>
  <c r="F140"/>
  <c r="E140"/>
  <c r="F139"/>
  <c r="E139"/>
  <c r="F138"/>
  <c r="E138"/>
  <c r="F137"/>
  <c r="E137"/>
  <c r="F136"/>
  <c r="E136"/>
  <c r="F135"/>
  <c r="E135"/>
  <c r="F134"/>
  <c r="E134"/>
  <c r="F133"/>
  <c r="E133"/>
  <c r="F132"/>
  <c r="E132"/>
  <c r="F131"/>
  <c r="E131"/>
  <c r="F130"/>
  <c r="E130"/>
  <c r="F129"/>
  <c r="E129"/>
  <c r="F128"/>
  <c r="E128"/>
  <c r="F127"/>
  <c r="E127"/>
  <c r="F126"/>
  <c r="E126"/>
  <c r="F125"/>
  <c r="E125"/>
  <c r="F124"/>
  <c r="E124"/>
  <c r="F123"/>
  <c r="E123"/>
  <c r="F122"/>
  <c r="E122"/>
  <c r="F121"/>
  <c r="E121"/>
  <c r="F120"/>
  <c r="E120"/>
  <c r="F119"/>
  <c r="E119"/>
  <c r="F118"/>
  <c r="E118"/>
  <c r="F117"/>
  <c r="E117"/>
  <c r="F116"/>
  <c r="E116"/>
  <c r="F115"/>
  <c r="E115"/>
  <c r="F114"/>
  <c r="E114"/>
  <c r="F113"/>
  <c r="E113"/>
  <c r="E112"/>
  <c r="G112" s="1"/>
  <c r="E111"/>
  <c r="G111" s="1"/>
  <c r="E110"/>
  <c r="G110" s="1"/>
  <c r="E109"/>
  <c r="G109" s="1"/>
  <c r="F108"/>
  <c r="E108"/>
  <c r="F107"/>
  <c r="E107"/>
  <c r="F106"/>
  <c r="E106"/>
  <c r="F105"/>
  <c r="E105"/>
  <c r="F104"/>
  <c r="E104"/>
  <c r="F103"/>
  <c r="E103"/>
  <c r="F102"/>
  <c r="E102"/>
  <c r="F101"/>
  <c r="E101"/>
  <c r="F100"/>
  <c r="E100"/>
  <c r="F99"/>
  <c r="E99"/>
  <c r="F98"/>
  <c r="E98"/>
  <c r="F97"/>
  <c r="E97"/>
  <c r="F96"/>
  <c r="E96"/>
  <c r="F95"/>
  <c r="E95"/>
  <c r="F94"/>
  <c r="E94"/>
  <c r="F93"/>
  <c r="E93"/>
  <c r="F92"/>
  <c r="E92"/>
  <c r="F91"/>
  <c r="E91"/>
  <c r="F90"/>
  <c r="E90"/>
  <c r="F89"/>
  <c r="E89"/>
  <c r="F88"/>
  <c r="E88"/>
  <c r="F87"/>
  <c r="E87"/>
  <c r="F86"/>
  <c r="E86"/>
  <c r="F85"/>
  <c r="E85"/>
  <c r="F84"/>
  <c r="E84"/>
  <c r="F83"/>
  <c r="E83"/>
  <c r="F82"/>
  <c r="E82"/>
  <c r="F81"/>
  <c r="E81"/>
  <c r="F80"/>
  <c r="E80"/>
  <c r="F79"/>
  <c r="E79"/>
  <c r="F78"/>
  <c r="E78"/>
  <c r="F77"/>
  <c r="E77"/>
  <c r="F76"/>
  <c r="E76"/>
  <c r="F75"/>
  <c r="E75"/>
  <c r="F74"/>
  <c r="E74"/>
  <c r="F73"/>
  <c r="E73"/>
  <c r="F72"/>
  <c r="E72"/>
  <c r="F71"/>
  <c r="E71"/>
  <c r="F70"/>
  <c r="E70"/>
  <c r="F69"/>
  <c r="E69"/>
  <c r="F68"/>
  <c r="E68"/>
  <c r="F67"/>
  <c r="E67"/>
  <c r="F66"/>
  <c r="E66"/>
  <c r="F65"/>
  <c r="E65"/>
  <c r="F64"/>
  <c r="E64"/>
  <c r="F63"/>
  <c r="E63"/>
  <c r="F62"/>
  <c r="E62"/>
  <c r="F61"/>
  <c r="E61"/>
  <c r="F60"/>
  <c r="E60"/>
  <c r="F59"/>
  <c r="E59"/>
  <c r="F58"/>
  <c r="E58"/>
  <c r="F57"/>
  <c r="E57"/>
  <c r="F56"/>
  <c r="E56"/>
  <c r="F55"/>
  <c r="E55"/>
  <c r="F54"/>
  <c r="E54"/>
  <c r="F53"/>
  <c r="E53"/>
  <c r="F52"/>
  <c r="E52"/>
  <c r="F51"/>
  <c r="E51"/>
  <c r="F50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G10" s="1"/>
  <c r="E10"/>
  <c r="G13" l="1"/>
  <c r="G15"/>
  <c r="G17"/>
  <c r="G19"/>
  <c r="G21"/>
  <c r="G23"/>
  <c r="G25"/>
  <c r="G27"/>
  <c r="G29"/>
  <c r="G31"/>
  <c r="G33"/>
  <c r="G35"/>
  <c r="G37"/>
  <c r="G39"/>
  <c r="G41"/>
  <c r="G43"/>
  <c r="G45"/>
  <c r="G47"/>
  <c r="G49"/>
  <c r="G51"/>
  <c r="G53"/>
  <c r="G55"/>
  <c r="G57"/>
  <c r="G59"/>
  <c r="G61"/>
  <c r="G63"/>
  <c r="G65"/>
  <c r="G67"/>
  <c r="G69"/>
  <c r="G71"/>
  <c r="G73"/>
  <c r="G75"/>
  <c r="G77"/>
  <c r="G79"/>
  <c r="G81"/>
  <c r="G83"/>
  <c r="G85"/>
  <c r="G87"/>
  <c r="G89"/>
  <c r="G91"/>
  <c r="G93"/>
  <c r="G95"/>
  <c r="G97"/>
  <c r="G99"/>
  <c r="G101"/>
  <c r="G103"/>
  <c r="G105"/>
  <c r="G107"/>
  <c r="G113"/>
  <c r="G115"/>
  <c r="G117"/>
  <c r="G119"/>
  <c r="G121"/>
  <c r="G123"/>
  <c r="G125"/>
  <c r="G127"/>
  <c r="G129"/>
  <c r="G131"/>
  <c r="G133"/>
  <c r="G135"/>
  <c r="G137"/>
  <c r="G139"/>
  <c r="G141"/>
  <c r="G143"/>
  <c r="G145"/>
  <c r="G147"/>
  <c r="G149"/>
  <c r="G151"/>
  <c r="G153"/>
  <c r="G161"/>
  <c r="G165"/>
  <c r="G169"/>
  <c r="G173"/>
  <c r="G177"/>
  <c r="G181"/>
  <c r="G185"/>
  <c r="G189"/>
  <c r="G191"/>
  <c r="G195"/>
  <c r="G197"/>
  <c r="G201"/>
  <c r="G205"/>
  <c r="G209"/>
  <c r="G211"/>
  <c r="G215"/>
  <c r="G219"/>
  <c r="G223"/>
  <c r="G229"/>
  <c r="G233"/>
  <c r="G237"/>
  <c r="G243"/>
  <c r="G247"/>
  <c r="G251"/>
  <c r="G255"/>
  <c r="G259"/>
  <c r="G263"/>
  <c r="G267"/>
  <c r="G271"/>
  <c r="G275"/>
  <c r="G279"/>
  <c r="G283"/>
  <c r="G287"/>
  <c r="G291"/>
  <c r="G295"/>
  <c r="G299"/>
  <c r="G303"/>
  <c r="G311"/>
  <c r="G315"/>
  <c r="G321"/>
  <c r="G325"/>
  <c r="G329"/>
  <c r="G333"/>
  <c r="G335"/>
  <c r="G339"/>
  <c r="G343"/>
  <c r="G347"/>
  <c r="G349"/>
  <c r="G353"/>
  <c r="G357"/>
  <c r="G361"/>
  <c r="G365"/>
  <c r="G369"/>
  <c r="G373"/>
  <c r="G377"/>
  <c r="G381"/>
  <c r="G385"/>
  <c r="G387"/>
  <c r="G391"/>
  <c r="G395"/>
  <c r="G399"/>
  <c r="G403"/>
  <c r="G407"/>
  <c r="G409"/>
  <c r="G413"/>
  <c r="G417"/>
  <c r="G421"/>
  <c r="G429"/>
  <c r="G433"/>
  <c r="G435"/>
  <c r="G437"/>
  <c r="G439"/>
  <c r="G441"/>
  <c r="G443"/>
  <c r="G445"/>
  <c r="G12"/>
  <c r="G14"/>
  <c r="G16"/>
  <c r="G18"/>
  <c r="G20"/>
  <c r="G22"/>
  <c r="G24"/>
  <c r="G26"/>
  <c r="G28"/>
  <c r="G30"/>
  <c r="G32"/>
  <c r="G34"/>
  <c r="G36"/>
  <c r="G38"/>
  <c r="G40"/>
  <c r="G42"/>
  <c r="G44"/>
  <c r="G46"/>
  <c r="G48"/>
  <c r="G50"/>
  <c r="G52"/>
  <c r="G54"/>
  <c r="G56"/>
  <c r="G58"/>
  <c r="G60"/>
  <c r="G62"/>
  <c r="G64"/>
  <c r="G66"/>
  <c r="G68"/>
  <c r="G70"/>
  <c r="G72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4"/>
  <c r="G116"/>
  <c r="G118"/>
  <c r="G120"/>
  <c r="G122"/>
  <c r="G124"/>
  <c r="G126"/>
  <c r="G128"/>
  <c r="G130"/>
  <c r="G132"/>
  <c r="G134"/>
  <c r="G136"/>
  <c r="G138"/>
  <c r="G140"/>
  <c r="G142"/>
  <c r="G144"/>
  <c r="G146"/>
  <c r="G148"/>
  <c r="G150"/>
  <c r="G152"/>
  <c r="G154"/>
  <c r="G159"/>
  <c r="G163"/>
  <c r="G167"/>
  <c r="G171"/>
  <c r="G175"/>
  <c r="G179"/>
  <c r="G183"/>
  <c r="G187"/>
  <c r="G193"/>
  <c r="G199"/>
  <c r="G203"/>
  <c r="G207"/>
  <c r="G213"/>
  <c r="G217"/>
  <c r="G221"/>
  <c r="G225"/>
  <c r="G227"/>
  <c r="G231"/>
  <c r="G235"/>
  <c r="G245"/>
  <c r="G249"/>
  <c r="G253"/>
  <c r="G257"/>
  <c r="G261"/>
  <c r="G265"/>
  <c r="G269"/>
  <c r="G273"/>
  <c r="G277"/>
  <c r="G281"/>
  <c r="G285"/>
  <c r="G289"/>
  <c r="G293"/>
  <c r="G297"/>
  <c r="G301"/>
  <c r="G309"/>
  <c r="G313"/>
  <c r="G317"/>
  <c r="G319"/>
  <c r="G323"/>
  <c r="G327"/>
  <c r="G331"/>
  <c r="G337"/>
  <c r="G341"/>
  <c r="G345"/>
  <c r="G351"/>
  <c r="G355"/>
  <c r="G359"/>
  <c r="G363"/>
  <c r="G367"/>
  <c r="G371"/>
  <c r="G375"/>
  <c r="G379"/>
  <c r="G383"/>
  <c r="G389"/>
  <c r="G393"/>
  <c r="G397"/>
  <c r="G401"/>
  <c r="G405"/>
  <c r="G411"/>
  <c r="G415"/>
  <c r="G419"/>
  <c r="G427"/>
  <c r="G431"/>
</calcChain>
</file>

<file path=xl/sharedStrings.xml><?xml version="1.0" encoding="utf-8"?>
<sst xmlns="http://schemas.openxmlformats.org/spreadsheetml/2006/main" count="926" uniqueCount="586">
  <si>
    <t>Наименование 
показателя</t>
  </si>
  <si>
    <t>Код дохода по бюджетной классификации</t>
  </si>
  <si>
    <t>бюджеты муници- пальных районов</t>
  </si>
  <si>
    <t>х</t>
  </si>
  <si>
    <t>-</t>
  </si>
  <si>
    <t xml:space="preserve">в том числе: </t>
  </si>
  <si>
    <t xml:space="preserve">  Дотации на выравнивание бюджетной обеспеченности</t>
  </si>
  <si>
    <t xml:space="preserve">  Иные межбюджетные трансферты</t>
  </si>
  <si>
    <t>Расходы бюджета - ИТОГО</t>
  </si>
  <si>
    <t xml:space="preserve">  ОБЩЕГОСУДАРСТВЕННЫЕ ВОПРОСЫ</t>
  </si>
  <si>
    <t xml:space="preserve"> 200 000 0100 0000000000 000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</si>
  <si>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</si>
  <si>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200 000 0102 0000000000 000</t>
  </si>
  <si>
    <t xml:space="preserve">  </t>
  </si>
  <si>
    <t xml:space="preserve"> 200 000 0102 0102541150 000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</si>
  <si>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</si>
  <si>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200 000 0102 0102541150 100</t>
  </si>
  <si>
    <t xml:space="preserve">  Расходы на выплаты персоналу государственных (муниципальных) органов</t>
  </si>
  <si>
    <t xml:space="preserve"> 200 000 0102 0102541150 120</t>
  </si>
  <si>
    <t xml:space="preserve">  Фонд оплаты труда государственных (муниципальных) органов</t>
  </si>
  <si>
    <t xml:space="preserve"> 200 000 0102 0102541150 121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</si>
  <si>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</si>
  <si>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200 000 0102 0102541150 129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</si>
  <si>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</si>
  <si>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200 000 0104 0000000000 000</t>
  </si>
  <si>
    <t xml:space="preserve"> 200 000 0104 0102441120 000</t>
  </si>
  <si>
    <t xml:space="preserve"> 200 000 0104 0102441120 100</t>
  </si>
  <si>
    <t xml:space="preserve"> 200 000 0104 0102441120 120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</si>
  <si>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</si>
  <si>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200 000 0104 0102441120 122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</si>
  <si>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</si>
  <si>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200 000 0104 0102441120 123</t>
  </si>
  <si>
    <t xml:space="preserve"> 200 000 0104 0102441120 129</t>
  </si>
  <si>
    <t xml:space="preserve">  Закупка товаров, работ и услуг для обеспечения государственных (муниципальных) нужд</t>
  </si>
  <si>
    <t xml:space="preserve"> 200 000 0104 0102441120 200</t>
  </si>
  <si>
    <t xml:space="preserve">  Иные закупки товаров, работ и услуг для обеспечения государственных (муниципальных) нужд</t>
  </si>
  <si>
    <t xml:space="preserve"> 200 000 0104 0102441120 240</t>
  </si>
  <si>
    <t xml:space="preserve">  Прочая закупка товаров, работ и услуг</t>
  </si>
  <si>
    <t xml:space="preserve"> 200 000 0104 0102441120 244</t>
  </si>
  <si>
    <t xml:space="preserve">  Иные бюджетные ассигнования</t>
  </si>
  <si>
    <t xml:space="preserve"> 200 000 0104 0102441120 800</t>
  </si>
  <si>
    <t xml:space="preserve">  Исполнение судебных актов</t>
  </si>
  <si>
    <t xml:space="preserve"> 200 000 0104 0102441120 830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</si>
  <si>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</si>
  <si>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200 000 0104 0102441120 831</t>
  </si>
  <si>
    <t xml:space="preserve">  Уплата налогов, сборов и иных платежей</t>
  </si>
  <si>
    <t xml:space="preserve"> 200 000 0104 0102441120 850</t>
  </si>
  <si>
    <t xml:space="preserve">  Уплата налога на имущество организаций и земельного налога</t>
  </si>
  <si>
    <t xml:space="preserve"> 200 000 0104 0102441120 851</t>
  </si>
  <si>
    <t xml:space="preserve">  Уплата прочих налогов, сборов</t>
  </si>
  <si>
    <t xml:space="preserve"> 200 000 0104 0102441120 852</t>
  </si>
  <si>
    <t xml:space="preserve">  Уплата иных платежей</t>
  </si>
  <si>
    <t xml:space="preserve"> 200 000 0104 0102441120 853</t>
  </si>
  <si>
    <t xml:space="preserve"> 200 000 0104 0102477150 000</t>
  </si>
  <si>
    <t xml:space="preserve"> 200 000 0104 0102477150 200</t>
  </si>
  <si>
    <t xml:space="preserve"> 200 000 0104 0102477150 240</t>
  </si>
  <si>
    <t xml:space="preserve"> 200 000 0104 0102477150 244</t>
  </si>
  <si>
    <t xml:space="preserve"> 200 000 0104 0102541100 000</t>
  </si>
  <si>
    <t xml:space="preserve"> 200 000 0104 0102541100 100</t>
  </si>
  <si>
    <t xml:space="preserve"> 200 000 0104 0102541100 120</t>
  </si>
  <si>
    <t xml:space="preserve"> 200 000 0104 0102541100 121</t>
  </si>
  <si>
    <t xml:space="preserve"> 200 000 0104 0102541100 129</t>
  </si>
  <si>
    <t xml:space="preserve"> 200 000 0104 0102576020 000</t>
  </si>
  <si>
    <t xml:space="preserve"> 200 000 0104 0102576020 100</t>
  </si>
  <si>
    <t xml:space="preserve"> 200 000 0104 0102576020 120</t>
  </si>
  <si>
    <t xml:space="preserve"> 200 000 0104 0102576020 121</t>
  </si>
  <si>
    <t xml:space="preserve"> 200 000 0104 0102576020 129</t>
  </si>
  <si>
    <t xml:space="preserve"> 200 000 0104 0102577010 000</t>
  </si>
  <si>
    <t xml:space="preserve"> 200 000 0104 0102577010 100</t>
  </si>
  <si>
    <t xml:space="preserve"> 200 000 0104 0102577010 120</t>
  </si>
  <si>
    <t xml:space="preserve"> 200 000 0104 0102577010 121</t>
  </si>
  <si>
    <t xml:space="preserve"> 200 000 0104 0102577010 129</t>
  </si>
  <si>
    <t xml:space="preserve"> 200 000 0104 0102577020 000</t>
  </si>
  <si>
    <t xml:space="preserve"> 200 000 0104 0102577020 100</t>
  </si>
  <si>
    <t xml:space="preserve"> 200 000 0104 0102577020 120</t>
  </si>
  <si>
    <t xml:space="preserve"> 200 000 0104 0102577020 121</t>
  </si>
  <si>
    <t xml:space="preserve"> 200 000 0104 0102577020 129</t>
  </si>
  <si>
    <t xml:space="preserve"> 200 000 0104 0102577040 000</t>
  </si>
  <si>
    <t xml:space="preserve"> 200 000 0104 0102577040 100</t>
  </si>
  <si>
    <t xml:space="preserve"> 200 000 0104 0102577040 120</t>
  </si>
  <si>
    <t xml:space="preserve"> 200 000 0104 0102577040 121</t>
  </si>
  <si>
    <t xml:space="preserve"> 200 000 0104 0102577040 129</t>
  </si>
  <si>
    <t xml:space="preserve">  Реализация государственных полномочий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</si>
  <si>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 xml:space="preserve"> 200 000 0104 0200877050 000</t>
  </si>
  <si>
    <t xml:space="preserve"> 200 000 0104 0200877050 100</t>
  </si>
  <si>
    <t xml:space="preserve"> 200 000 0104 0200877050 120</t>
  </si>
  <si>
    <t xml:space="preserve"> 200 000 0104 0200877050 121</t>
  </si>
  <si>
    <t xml:space="preserve"> 200 000 0104 0200877050 129</t>
  </si>
  <si>
    <t xml:space="preserve"> 200 000 0104 04002Z0820 000</t>
  </si>
  <si>
    <t xml:space="preserve"> 200 000 0104 04002Z0820 100</t>
  </si>
  <si>
    <t xml:space="preserve"> 200 000 0104 04002Z0820 120</t>
  </si>
  <si>
    <t xml:space="preserve"> 200 000 0104 04002Z0820 121</t>
  </si>
  <si>
    <t xml:space="preserve"> 200 000 0104 04002Z0820 129</t>
  </si>
  <si>
    <t xml:space="preserve"> 200 000 0104 04002Z0820 200</t>
  </si>
  <si>
    <t xml:space="preserve"> 200 000 0104 04002Z0820 240</t>
  </si>
  <si>
    <t xml:space="preserve"> 200 000 0104 04002Z0820 244</t>
  </si>
  <si>
    <t xml:space="preserve">  муниципальная программа профилактики безнадзорности и правонарушение несовершенолетних</t>
  </si>
  <si>
    <t xml:space="preserve"> 200 000 0104 3000477030 000</t>
  </si>
  <si>
    <t xml:space="preserve"> 200 000 0104 3000477030 100</t>
  </si>
  <si>
    <t xml:space="preserve"> 200 000 0104 3000477030 120</t>
  </si>
  <si>
    <t xml:space="preserve"> 200 000 0104 3000477030 121</t>
  </si>
  <si>
    <t xml:space="preserve"> 200 000 0104 3000477030 129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</si>
  <si>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</si>
  <si>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Софинансирование расходных обязательств по вопросам местного значения, 
выплачиваемые в зависимости от выполнения поселением социально-экономических показателей</t>
  </si>
  <si>
    <t xml:space="preserve"> 200 000 0104 6500241120 000</t>
  </si>
  <si>
    <t xml:space="preserve"> 200 000 0104 6500241120 200</t>
  </si>
  <si>
    <t xml:space="preserve"> 200 000 0104 6500241120 240</t>
  </si>
  <si>
    <t xml:space="preserve"> 200 000 0104 6500241120 244</t>
  </si>
  <si>
    <t xml:space="preserve">  Судебная система</t>
  </si>
  <si>
    <t xml:space="preserve"> 200 000 0105 0000000000 000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</si>
  <si>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</si>
  <si>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200 000 0105 8910051200 000</t>
  </si>
  <si>
    <t xml:space="preserve"> 200 000 0105 8910051200 200</t>
  </si>
  <si>
    <t xml:space="preserve"> 200 000 0105 8910051200 240</t>
  </si>
  <si>
    <t xml:space="preserve"> 200 000 0105 8910051200 244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</si>
  <si>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</si>
  <si>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200 000 0106 0000000000 000</t>
  </si>
  <si>
    <t xml:space="preserve">  Расходы на выплаты по оплате труда работников органов местного самоуправления Республики Мордовия</t>
  </si>
  <si>
    <t xml:space="preserve"> 200 000 0106 1710141110 000</t>
  </si>
  <si>
    <t xml:space="preserve"> 200 000 0106 1710141110 100</t>
  </si>
  <si>
    <t xml:space="preserve"> 200 000 0106 1710141110 120</t>
  </si>
  <si>
    <t xml:space="preserve"> 200 000 0106 1710141110 121</t>
  </si>
  <si>
    <t xml:space="preserve"> 200 000 0106 1710141110 129</t>
  </si>
  <si>
    <t xml:space="preserve">  Расходы на обеспечение функций органов местного самоуправления Республики Мордовия</t>
  </si>
  <si>
    <t xml:space="preserve"> 200 000 0106 1710141120 000</t>
  </si>
  <si>
    <t xml:space="preserve"> 200 000 0106 1710141120 100</t>
  </si>
  <si>
    <t xml:space="preserve"> 200 000 0106 1710141120 120</t>
  </si>
  <si>
    <t xml:space="preserve"> 200 000 0106 1710141120 122</t>
  </si>
  <si>
    <t xml:space="preserve"> 200 000 0106 1710141120 200</t>
  </si>
  <si>
    <t xml:space="preserve"> 200 000 0106 1710141120 240</t>
  </si>
  <si>
    <t xml:space="preserve"> 200 000 0106 1710141120 244</t>
  </si>
  <si>
    <t xml:space="preserve"> 200 000 0106 1710141120 800</t>
  </si>
  <si>
    <t xml:space="preserve"> 200 000 0106 1710141120 850</t>
  </si>
  <si>
    <t xml:space="preserve"> 200 000 0106 1710141120 851</t>
  </si>
  <si>
    <t xml:space="preserve"> 200 000 0106 1710141120 852</t>
  </si>
  <si>
    <t xml:space="preserve">  Резервные фонды</t>
  </si>
  <si>
    <t xml:space="preserve"> 200 000 0111 0000000000 000</t>
  </si>
  <si>
    <t xml:space="preserve">  Резервный фонд администрации муниципальных образований</t>
  </si>
  <si>
    <t xml:space="preserve"> 200 000 0111 8910041180 000</t>
  </si>
  <si>
    <t xml:space="preserve"> 200 000 0111 8910041180 800</t>
  </si>
  <si>
    <t xml:space="preserve">  Резервные средства</t>
  </si>
  <si>
    <t xml:space="preserve"> 200 000 0111 8910041180 870</t>
  </si>
  <si>
    <t xml:space="preserve">  Другие общегосударственные вопросы</t>
  </si>
  <si>
    <t xml:space="preserve"> 200 000 0113 0000000000 000</t>
  </si>
  <si>
    <t xml:space="preserve">  Многофункциональные центры предоставления государственных услуг</t>
  </si>
  <si>
    <t xml:space="preserve"> 200 000 0113 3400161050 000</t>
  </si>
  <si>
    <t xml:space="preserve">  Предоставление субсидий бюджетным, автономным учреждениям и иным некоммерческим организациям</t>
  </si>
  <si>
    <t xml:space="preserve"> 200 000 0113 3400161050 600</t>
  </si>
  <si>
    <t xml:space="preserve">  Субсидии бюджетным учреждениям</t>
  </si>
  <si>
    <t xml:space="preserve"> 200 000 0113 3400161050 610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</si>
  <si>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</si>
  <si>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200 000 0113 3400161050 611</t>
  </si>
  <si>
    <t xml:space="preserve">  Мероприятия по оценке недвижимости, признанию прав и регулированию отношений по муниципальной собственности</t>
  </si>
  <si>
    <t xml:space="preserve"> 200 000 0113 8910042200 000</t>
  </si>
  <si>
    <t xml:space="preserve"> 200 000 0113 8910042200 200</t>
  </si>
  <si>
    <t xml:space="preserve"> 200 000 0113 8910042200 240</t>
  </si>
  <si>
    <t xml:space="preserve"> 200 000 0113 8910042200 244</t>
  </si>
  <si>
    <t xml:space="preserve"> 200 000 0113 8910042370 000</t>
  </si>
  <si>
    <t xml:space="preserve"> 200 000 0113 8910042370 200</t>
  </si>
  <si>
    <t xml:space="preserve"> 200 000 0113 8910042370 240</t>
  </si>
  <si>
    <t xml:space="preserve"> 200 000 0113 8910042370 244</t>
  </si>
  <si>
    <t xml:space="preserve"> 200 000 0113 8910042370 245</t>
  </si>
  <si>
    <t xml:space="preserve">  Учреждения по обеспечению хозяйственного обслуживания</t>
  </si>
  <si>
    <t xml:space="preserve"> 200 000 0113 8910061020 000</t>
  </si>
  <si>
    <t xml:space="preserve"> 200 000 0113 8910061020 100</t>
  </si>
  <si>
    <t xml:space="preserve">  Расходы на выплаты персоналу казенных учреждений</t>
  </si>
  <si>
    <t xml:space="preserve"> 200 000 0113 8910061020 110</t>
  </si>
  <si>
    <t xml:space="preserve">  Фонд оплаты труда учреждений</t>
  </si>
  <si>
    <t xml:space="preserve"> 200 000 0113 8910061020 111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</si>
  <si>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</si>
  <si>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200 000 0113 8910061020 119</t>
  </si>
  <si>
    <t xml:space="preserve"> 200 000 0113 8910061020 200</t>
  </si>
  <si>
    <t xml:space="preserve"> 200 000 0113 8910061020 240</t>
  </si>
  <si>
    <t xml:space="preserve"> 200 000 0113 8910061020 244</t>
  </si>
  <si>
    <t xml:space="preserve"> 200 000 0113 8910061020 800</t>
  </si>
  <si>
    <t xml:space="preserve"> 200 000 0113 8910061020 850</t>
  </si>
  <si>
    <t xml:space="preserve"> 200 000 0113 8910061020 851</t>
  </si>
  <si>
    <t xml:space="preserve"> 200 000 0113 8910061020 852</t>
  </si>
  <si>
    <t xml:space="preserve">  Архивные учреждения</t>
  </si>
  <si>
    <t xml:space="preserve"> 200 000 0113 8910061030 000</t>
  </si>
  <si>
    <t xml:space="preserve"> 200 000 0113 8910061030 100</t>
  </si>
  <si>
    <t xml:space="preserve"> 200 000 0113 8910061030 110</t>
  </si>
  <si>
    <t xml:space="preserve"> 200 000 0113 8910061030 111</t>
  </si>
  <si>
    <t xml:space="preserve"> 200 000 0113 8910061030 119</t>
  </si>
  <si>
    <t xml:space="preserve"> 200 000 0113 8910061030 200</t>
  </si>
  <si>
    <t xml:space="preserve"> 200 000 0113 8910061030 240</t>
  </si>
  <si>
    <t xml:space="preserve"> 200 000 0113 8910061030 244</t>
  </si>
  <si>
    <t xml:space="preserve">  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</si>
  <si>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 xml:space="preserve"> 200 000 0113 8910076020 000</t>
  </si>
  <si>
    <t xml:space="preserve"> 200 000 0113 8910076020 100</t>
  </si>
  <si>
    <t xml:space="preserve"> 200 000 0113 8910076020 110</t>
  </si>
  <si>
    <t xml:space="preserve"> 200 000 0113 8910076020 111</t>
  </si>
  <si>
    <t xml:space="preserve"> 200 000 0113 8910076020 119</t>
  </si>
  <si>
    <t xml:space="preserve"> 200 000 0113 8910076020 200</t>
  </si>
  <si>
    <t xml:space="preserve"> 200 000 0113 8910076020 240</t>
  </si>
  <si>
    <t xml:space="preserve"> 200 000 0113 8910076020 244</t>
  </si>
  <si>
    <t xml:space="preserve"> 200 000 0113 8910076020 800</t>
  </si>
  <si>
    <t xml:space="preserve"> 200 000 0113 8910076020 850</t>
  </si>
  <si>
    <t xml:space="preserve"> 200 000 0113 8910076020 853</t>
  </si>
  <si>
    <t xml:space="preserve">  НАЦИОНАЛЬНАЯ БЕЗОПАСНОСТЬ И ПРАВООХРАНИТЕЛЬНАЯ ДЕЯТЕЛЬНОСТЬ</t>
  </si>
  <si>
    <t xml:space="preserve"> 200 000 0300 0000000000 000</t>
  </si>
  <si>
    <t xml:space="preserve">  Органы юстиции</t>
  </si>
  <si>
    <t xml:space="preserve"> 200 000 0304 0000000000 000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</si>
  <si>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</si>
  <si>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 xml:space="preserve"> 200 000 0304 8910059303 000</t>
  </si>
  <si>
    <t xml:space="preserve"> 200 000 0304 8910059303 100</t>
  </si>
  <si>
    <t xml:space="preserve"> 200 000 0304 8910059303 120</t>
  </si>
  <si>
    <t xml:space="preserve"> 200 000 0304 8910059303 121</t>
  </si>
  <si>
    <t xml:space="preserve"> 200 000 0304 8910059303 122</t>
  </si>
  <si>
    <t xml:space="preserve"> 200 000 0304 8910059303 129</t>
  </si>
  <si>
    <t xml:space="preserve"> 200 000 0304 8910059303 200</t>
  </si>
  <si>
    <t xml:space="preserve"> 200 000 0304 8910059303 240</t>
  </si>
  <si>
    <t xml:space="preserve"> 200 000 0304 8910059303 244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</si>
  <si>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государствен. регистрацию актов гражданского состояния.</t>
  </si>
  <si>
    <t xml:space="preserve"> 200 000 0304 8910059304 000</t>
  </si>
  <si>
    <t xml:space="preserve"> 200 000 0304 8910059304 100</t>
  </si>
  <si>
    <t xml:space="preserve"> 200 000 0304 8910059304 120</t>
  </si>
  <si>
    <t xml:space="preserve"> 200 000 0304 8910059304 121</t>
  </si>
  <si>
    <t xml:space="preserve"> 200 000 0304 8910059304 129</t>
  </si>
  <si>
    <t xml:space="preserve"> 200 000 0304 8910059304 200</t>
  </si>
  <si>
    <t xml:space="preserve"> 200 000 0304 8910059304 240</t>
  </si>
  <si>
    <t xml:space="preserve"> 200 000 0304 8910059304 244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</si>
  <si>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</si>
  <si>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200 000 0309 0000000000 000</t>
  </si>
  <si>
    <t xml:space="preserve"> 200 000 0309 0800861040 000</t>
  </si>
  <si>
    <t xml:space="preserve"> 200 000 0309 0800861040 100</t>
  </si>
  <si>
    <t xml:space="preserve"> 200 000 0309 0800861040 110</t>
  </si>
  <si>
    <t xml:space="preserve"> 200 000 0309 0800861040 111</t>
  </si>
  <si>
    <t xml:space="preserve"> 200 000 0309 0800861040 119</t>
  </si>
  <si>
    <t xml:space="preserve"> 200 000 0309 0800861040 200</t>
  </si>
  <si>
    <t xml:space="preserve"> 200 000 0309 0800861040 240</t>
  </si>
  <si>
    <t xml:space="preserve"> 200 000 0309 0800861040 244</t>
  </si>
  <si>
    <t xml:space="preserve">  Учреждения по защите населения и территории от чрезвычайных ситуаций природного и техногенного характера, гражданской обороне</t>
  </si>
  <si>
    <t xml:space="preserve"> 200 000 0309 8910061040 000</t>
  </si>
  <si>
    <t xml:space="preserve"> 200 000 0309 8910061040 100</t>
  </si>
  <si>
    <t xml:space="preserve"> 200 000 0309 8910061040 110</t>
  </si>
  <si>
    <t xml:space="preserve"> 200 000 0309 8910061040 111</t>
  </si>
  <si>
    <t xml:space="preserve"> 200 000 0309 8910061040 119</t>
  </si>
  <si>
    <t xml:space="preserve">  НАЦИОНАЛЬНАЯ ЭКОНОМИКА</t>
  </si>
  <si>
    <t xml:space="preserve"> 200 000 0400 0000000000 000</t>
  </si>
  <si>
    <t xml:space="preserve">  Сельское хозяйство и рыболовство</t>
  </si>
  <si>
    <t xml:space="preserve"> 200 000 0405 0000000000 000</t>
  </si>
  <si>
    <t xml:space="preserve">  Реализация полномочий по выплате надбавки к гос. Стипендиям в рамках программы " Развитие сельского хозяйства и регулирования рынков с/х продукции,сырья и продовольства"</t>
  </si>
  <si>
    <t xml:space="preserve"> 200 000 0405 0910177160 000</t>
  </si>
  <si>
    <t xml:space="preserve">  Социальное обеспечение и иные выплаты населению</t>
  </si>
  <si>
    <t xml:space="preserve"> 200 000 0405 0910177160 300</t>
  </si>
  <si>
    <t xml:space="preserve">  Иные выплаты населению</t>
  </si>
  <si>
    <t xml:space="preserve"> 200 000 0405 0910177160 360</t>
  </si>
  <si>
    <t xml:space="preserve">  Компенсационные выплаты молодым специалистам, трудоустроившимся в сельскохозяйственные организации и системы государственной ветеринарной службы в год окончания образовательных организаций, либо после завершения военной службы не менее 5 лет</t>
  </si>
  <si>
    <t xml:space="preserve"> 200 000 0405 0910177190 000</t>
  </si>
  <si>
    <t xml:space="preserve"> 200 000 0405 0910177190 300</t>
  </si>
  <si>
    <t xml:space="preserve">  Публичные нормативные выплаты гражданам несоциального характера</t>
  </si>
  <si>
    <t xml:space="preserve"> 200 000 0405 0910177190 330</t>
  </si>
  <si>
    <t xml:space="preserve"> 200 000 0405 0910177200 000</t>
  </si>
  <si>
    <t xml:space="preserve"> 200 000 0405 0910177200 300</t>
  </si>
  <si>
    <t xml:space="preserve"> 200 000 0405 0910177200 330</t>
  </si>
  <si>
    <t xml:space="preserve">  Субвенции на организацию проведения мероприятий по отлову и содержанию безнадзорных животных</t>
  </si>
  <si>
    <t xml:space="preserve"> 200 000 0405 8910077220 000</t>
  </si>
  <si>
    <t xml:space="preserve"> 200 000 0405 8910077220 200</t>
  </si>
  <si>
    <t xml:space="preserve"> 200 000 0405 8910077220 240</t>
  </si>
  <si>
    <t xml:space="preserve"> 200 000 0405 8910077220 244</t>
  </si>
  <si>
    <t xml:space="preserve">  Дорожное хозяйство (дорожные фонды)</t>
  </si>
  <si>
    <t xml:space="preserve"> 200 000 0409 0000000000 000</t>
  </si>
  <si>
    <t xml:space="preserve">  Капитальный ремонт, ремонт и содержание автомобильных дорог общего пользования местного значения и искусственных сооружений на них</t>
  </si>
  <si>
    <t xml:space="preserve"> 200 000 0409 1300142010 000</t>
  </si>
  <si>
    <t xml:space="preserve"> 200 000 0409 1300142010 200</t>
  </si>
  <si>
    <t xml:space="preserve"> 200 000 0409 1300142010 240</t>
  </si>
  <si>
    <t xml:space="preserve"> 200 000 0409 1300142010 244</t>
  </si>
  <si>
    <t xml:space="preserve">  Капитальные вложения в объекты государственной (муниципальной) собственности</t>
  </si>
  <si>
    <t xml:space="preserve"> 200 000 0409 1300142010 400</t>
  </si>
  <si>
    <t xml:space="preserve">  Бюджетные инвестиции</t>
  </si>
  <si>
    <t xml:space="preserve"> 200 000 0409 1300142010 410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</si>
  <si>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</si>
  <si>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200 000 0409 1300142010 414</t>
  </si>
  <si>
    <t xml:space="preserve"> 200 000 0409 1300244102 000</t>
  </si>
  <si>
    <t xml:space="preserve">  Межбюджетные трансферты</t>
  </si>
  <si>
    <t xml:space="preserve"> 200 000 0409 1300244102 500</t>
  </si>
  <si>
    <t xml:space="preserve"> 200 000 0409 1300244102 540</t>
  </si>
  <si>
    <t xml:space="preserve">  ЖИЛИЩНО-КОММУНАЛЬНОЕ ХОЗЯЙСТВО</t>
  </si>
  <si>
    <t xml:space="preserve"> 200 000 0500 0000000000 000</t>
  </si>
  <si>
    <t xml:space="preserve">  Коммунальное хозяйство</t>
  </si>
  <si>
    <t xml:space="preserve"> 200 000 0502 0000000000 000</t>
  </si>
  <si>
    <t xml:space="preserve">  Бюджетные инвестиции в объекты кап.строительства муниципальной собственности</t>
  </si>
  <si>
    <t xml:space="preserve"> 200 000 0502 04001S6100 000</t>
  </si>
  <si>
    <t xml:space="preserve"> 200 000 0502 04001S6100 400</t>
  </si>
  <si>
    <t xml:space="preserve"> 200 000 0502 04001S6100 410</t>
  </si>
  <si>
    <t xml:space="preserve"> 200 000 0502 04001S6100 414</t>
  </si>
  <si>
    <t xml:space="preserve"> 200 000 0502 0910225000 000</t>
  </si>
  <si>
    <t xml:space="preserve"> 200 000 0502 0910225000 400</t>
  </si>
  <si>
    <t xml:space="preserve"> 200 000 0502 0910225000 410</t>
  </si>
  <si>
    <t xml:space="preserve"> 200 000 0502 0910225000 414</t>
  </si>
  <si>
    <t xml:space="preserve"> 200 000 0502 09102L5673 000</t>
  </si>
  <si>
    <t xml:space="preserve"> 200 000 0502 09102L5673 400</t>
  </si>
  <si>
    <t xml:space="preserve"> 200 000 0502 09102L5673 410</t>
  </si>
  <si>
    <t xml:space="preserve"> 200 000 0502 09102L5673 414</t>
  </si>
  <si>
    <t xml:space="preserve">  Мероприятия по разработке схем теплоснабжения, водоснабжения и водоотведения муниципальных образований</t>
  </si>
  <si>
    <t xml:space="preserve"> 200 000 0502 8910042140 000</t>
  </si>
  <si>
    <t xml:space="preserve"> 200 000 0502 8910042140 200</t>
  </si>
  <si>
    <t xml:space="preserve"> 200 000 0502 8910042140 240</t>
  </si>
  <si>
    <t xml:space="preserve"> 200 000 0502 8910042140 244</t>
  </si>
  <si>
    <t xml:space="preserve">  Благоустройство</t>
  </si>
  <si>
    <t xml:space="preserve"> 200 000 0503 0000000000 000</t>
  </si>
  <si>
    <t xml:space="preserve"> 200 000 0503 1000042390 000</t>
  </si>
  <si>
    <t xml:space="preserve"> 200 000 0503 1000042390 500</t>
  </si>
  <si>
    <t xml:space="preserve"> 200 000 0503 1000042390 540</t>
  </si>
  <si>
    <t xml:space="preserve">  Мероприятия в области жилищно-коммунального хозяйства</t>
  </si>
  <si>
    <t xml:space="preserve"> 200 000 0503 8910042020 000</t>
  </si>
  <si>
    <t xml:space="preserve"> 200 000 0503 8910042020 200</t>
  </si>
  <si>
    <t xml:space="preserve"> 200 000 0503 8910042020 240</t>
  </si>
  <si>
    <t xml:space="preserve"> 200 000 0503 8910042020 244</t>
  </si>
  <si>
    <t xml:space="preserve">  ОБРАЗОВАНИЕ</t>
  </si>
  <si>
    <t xml:space="preserve"> 200 000 0700 0000000000 000</t>
  </si>
  <si>
    <t xml:space="preserve">  Дошкольное образование</t>
  </si>
  <si>
    <t xml:space="preserve"> 200 000 0701 0000000000 000</t>
  </si>
  <si>
    <t xml:space="preserve">  Дошкольные образовательные учреждения</t>
  </si>
  <si>
    <t xml:space="preserve"> 200 000 0701 0200161100 000</t>
  </si>
  <si>
    <t xml:space="preserve"> 200 000 0701 0200161100 600</t>
  </si>
  <si>
    <t xml:space="preserve"> 200 000 0701 0200161100 610</t>
  </si>
  <si>
    <t xml:space="preserve"> 200 000 0701 0200161100 611</t>
  </si>
  <si>
    <t xml:space="preserve"> 200 000 0701 0200176020 000</t>
  </si>
  <si>
    <t xml:space="preserve"> 200 000 0701 0200176020 600</t>
  </si>
  <si>
    <t xml:space="preserve"> 200 000 0701 0200176020 610</t>
  </si>
  <si>
    <t xml:space="preserve"> 200 000 0701 0200176020 611</t>
  </si>
  <si>
    <t xml:space="preserve">  Реализация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</t>
  </si>
  <si>
    <t xml:space="preserve"> 200 000 0701 0200177090 000</t>
  </si>
  <si>
    <t xml:space="preserve"> 200 000 0701 0200177090 600</t>
  </si>
  <si>
    <t xml:space="preserve"> 200 000 0701 0200177090 610</t>
  </si>
  <si>
    <t xml:space="preserve"> 200 000 0701 0200177090 611</t>
  </si>
  <si>
    <t xml:space="preserve">  Капитальный ремонт благоустройство прилегающих территорий детских дошкольных учреждений</t>
  </si>
  <si>
    <t xml:space="preserve"> 200 000 0701 02001S6070 000</t>
  </si>
  <si>
    <t xml:space="preserve"> 200 000 0701 02001S6070 600</t>
  </si>
  <si>
    <t xml:space="preserve"> 200 000 0701 02001S6070 610</t>
  </si>
  <si>
    <t xml:space="preserve">  Субсидии бюджетным учреждениям на иные цели</t>
  </si>
  <si>
    <t xml:space="preserve"> 200 000 0701 02001S6070 612</t>
  </si>
  <si>
    <t xml:space="preserve">  Общее образование</t>
  </si>
  <si>
    <t xml:space="preserve"> 200 000 0702 0000000000 000</t>
  </si>
  <si>
    <t xml:space="preserve">  Школы-детские сады, школы начальные, неполные средние и средние</t>
  </si>
  <si>
    <t xml:space="preserve"> 200 000 0702 0200261090 000</t>
  </si>
  <si>
    <t xml:space="preserve"> 200 000 0702 0200261090 600</t>
  </si>
  <si>
    <t xml:space="preserve"> 200 000 0702 0200261090 610</t>
  </si>
  <si>
    <t xml:space="preserve"> 200 000 0702 0200261090 611</t>
  </si>
  <si>
    <t xml:space="preserve"> 200 000 0702 0200276020 000</t>
  </si>
  <si>
    <t xml:space="preserve"> 200 000 0702 0200276020 600</t>
  </si>
  <si>
    <t xml:space="preserve"> 200 000 0702 0200276020 610</t>
  </si>
  <si>
    <t xml:space="preserve"> 200 000 0702 0200276020 611</t>
  </si>
  <si>
    <t xml:space="preserve"> 200 000 0702 0200276020 612</t>
  </si>
  <si>
    <t xml:space="preserve">  Реализация государственных полномочий по организации предоставления обучающимся в муниципальных общеобразовательных учреждениях Республики Мордовия из малоимущих семей питания с освобождением от оплаты его стоимости</t>
  </si>
  <si>
    <t xml:space="preserve"> 200 000 0702 0200277070 000</t>
  </si>
  <si>
    <t xml:space="preserve"> 200 000 0702 0200277070 600</t>
  </si>
  <si>
    <t xml:space="preserve"> 200 000 0702 0200277070 610</t>
  </si>
  <si>
    <t xml:space="preserve"> 200 000 0702 0200277070 612</t>
  </si>
  <si>
    <t xml:space="preserve">  Реализация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</t>
  </si>
  <si>
    <t xml:space="preserve"> 200 000 0702 0200277080 000</t>
  </si>
  <si>
    <t xml:space="preserve"> 200 000 0702 0200277080 600</t>
  </si>
  <si>
    <t xml:space="preserve"> 200 000 0702 0200277080 610</t>
  </si>
  <si>
    <t xml:space="preserve"> 200 000 0702 0200277080 611</t>
  </si>
  <si>
    <t xml:space="preserve">  Софинансирование расходных обязательств по укреплению материально-технической базы образовательных организаций, в целях создания условий для занятия физкультурой и спортом</t>
  </si>
  <si>
    <t xml:space="preserve"> 200 000 0702 02002S6050 000</t>
  </si>
  <si>
    <t xml:space="preserve"> 200 000 0702 02002S6050 600</t>
  </si>
  <si>
    <t xml:space="preserve"> 200 000 0702 02002S6050 610</t>
  </si>
  <si>
    <t xml:space="preserve"> 200 000 0702 02002S6050 612</t>
  </si>
  <si>
    <t xml:space="preserve">  Дополнительное образование детей</t>
  </si>
  <si>
    <t xml:space="preserve"> 200 000 0703 0000000000 000</t>
  </si>
  <si>
    <t xml:space="preserve">  Учреждения по внешкольной работе с детьми</t>
  </si>
  <si>
    <t xml:space="preserve"> 200 000 0703 0200361080 000</t>
  </si>
  <si>
    <t xml:space="preserve"> 200 000 0703 0200361080 600</t>
  </si>
  <si>
    <t xml:space="preserve"> 200 000 0703 0200361080 610</t>
  </si>
  <si>
    <t xml:space="preserve"> 200 000 0703 0200361080 611</t>
  </si>
  <si>
    <t xml:space="preserve"> 200 000 0703 0500161080 000</t>
  </si>
  <si>
    <t xml:space="preserve"> 200 000 0703 0500161080 600</t>
  </si>
  <si>
    <t xml:space="preserve"> 200 000 0703 0500161080 610</t>
  </si>
  <si>
    <t xml:space="preserve"> 200 000 0703 0500161080 611</t>
  </si>
  <si>
    <t xml:space="preserve">  Молодежная политика</t>
  </si>
  <si>
    <t xml:space="preserve"> 200 000 0707 0000000000 000</t>
  </si>
  <si>
    <t xml:space="preserve"> 200 000 0707 02007S6170 000</t>
  </si>
  <si>
    <t xml:space="preserve"> 200 000 0707 02007S6170 600</t>
  </si>
  <si>
    <t xml:space="preserve"> 200 000 0707 02007S6170 610</t>
  </si>
  <si>
    <t xml:space="preserve"> 200 000 0707 02007S6170 612</t>
  </si>
  <si>
    <t xml:space="preserve">  Мероприятия в области молодежной политики</t>
  </si>
  <si>
    <t xml:space="preserve"> 200 000 0707 3200242110 000</t>
  </si>
  <si>
    <t xml:space="preserve"> 200 000 0707 3200242110 200</t>
  </si>
  <si>
    <t xml:space="preserve"> 200 000 0707 3200242110 240</t>
  </si>
  <si>
    <t xml:space="preserve"> 200 000 0707 3200242110 244</t>
  </si>
  <si>
    <t xml:space="preserve"> 200 000 0707 3200342110 000</t>
  </si>
  <si>
    <t xml:space="preserve"> 200 000 0707 3200342110 200</t>
  </si>
  <si>
    <t xml:space="preserve"> 200 000 0707 3200342110 240</t>
  </si>
  <si>
    <t xml:space="preserve"> 200 000 0707 3200342110 244</t>
  </si>
  <si>
    <t xml:space="preserve"> 200 000 0707 3200442110 000</t>
  </si>
  <si>
    <t xml:space="preserve"> 200 000 0707 3200442110 200</t>
  </si>
  <si>
    <t xml:space="preserve"> 200 000 0707 3200442110 240</t>
  </si>
  <si>
    <t xml:space="preserve"> 200 000 0707 3200442110 244</t>
  </si>
  <si>
    <t xml:space="preserve"> 200 000 0707 3200642110 000</t>
  </si>
  <si>
    <t xml:space="preserve"> 200 000 0707 3200642110 200</t>
  </si>
  <si>
    <t xml:space="preserve"> 200 000 0707 3200642110 240</t>
  </si>
  <si>
    <t xml:space="preserve"> 200 000 0707 3200642110 244</t>
  </si>
  <si>
    <t xml:space="preserve"> 200 000 0707 3200742110 000</t>
  </si>
  <si>
    <t xml:space="preserve"> 200 000 0707 3200742110 200</t>
  </si>
  <si>
    <t xml:space="preserve"> 200 000 0707 3200742110 240</t>
  </si>
  <si>
    <t xml:space="preserve"> 200 000 0707 3200742110 244</t>
  </si>
  <si>
    <t xml:space="preserve">  Другие вопросы в области образования</t>
  </si>
  <si>
    <t xml:space="preserve"> 200 000 0709 0000000000 000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</si>
  <si>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</si>
  <si>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 200 000 0709 0200661120 000</t>
  </si>
  <si>
    <t xml:space="preserve"> 200 000 0709 0200661120 100</t>
  </si>
  <si>
    <t xml:space="preserve"> 200 000 0709 0200661120 110</t>
  </si>
  <si>
    <t xml:space="preserve"> 200 000 0709 0200661120 111</t>
  </si>
  <si>
    <t xml:space="preserve"> 200 000 0709 0200661120 119</t>
  </si>
  <si>
    <t xml:space="preserve"> 200 000 0709 0200661120 200</t>
  </si>
  <si>
    <t xml:space="preserve"> 200 000 0709 0200661120 240</t>
  </si>
  <si>
    <t xml:space="preserve"> 200 000 0709 0200661120 244</t>
  </si>
  <si>
    <t xml:space="preserve"> 200 000 0709 0200661120 800</t>
  </si>
  <si>
    <t xml:space="preserve"> 200 000 0709 0200661120 850</t>
  </si>
  <si>
    <t xml:space="preserve"> 200 000 0709 0200661120 851</t>
  </si>
  <si>
    <t xml:space="preserve"> 200 000 0709 0200661120 852</t>
  </si>
  <si>
    <t xml:space="preserve"> 200 000 0709 0200661120 853</t>
  </si>
  <si>
    <t xml:space="preserve">  КУЛЬТУРА, КИНЕМАТОГРАФИЯ</t>
  </si>
  <si>
    <t xml:space="preserve"> 200 000 0800 0000000000 000</t>
  </si>
  <si>
    <t xml:space="preserve">  Культура</t>
  </si>
  <si>
    <t xml:space="preserve"> 200 000 0801 0000000000 000</t>
  </si>
  <si>
    <t xml:space="preserve">  Музеи, выставочные залы</t>
  </si>
  <si>
    <t xml:space="preserve"> 200 000 0801 0500361150 000</t>
  </si>
  <si>
    <t xml:space="preserve"> 200 000 0801 0500361150 600</t>
  </si>
  <si>
    <t xml:space="preserve"> 200 000 0801 0500361150 610</t>
  </si>
  <si>
    <t xml:space="preserve"> 200 000 0801 0500361150 611</t>
  </si>
  <si>
    <t xml:space="preserve">  Мероприятия по текущему, капитальному ремонту и обеспечению безопасности учреждения культуры</t>
  </si>
  <si>
    <t xml:space="preserve"> 200 000 0801 0500561140 000</t>
  </si>
  <si>
    <t xml:space="preserve"> 200 000 0801 0500561140 600</t>
  </si>
  <si>
    <t xml:space="preserve"> 200 000 0801 0500561140 610</t>
  </si>
  <si>
    <t xml:space="preserve"> 200 000 0801 0500561140 611</t>
  </si>
  <si>
    <t xml:space="preserve"> 200 000 0801 0500576010 000</t>
  </si>
  <si>
    <t xml:space="preserve"> 200 000 0801 0500576010 600</t>
  </si>
  <si>
    <t xml:space="preserve"> 200 000 0801 0500576010 610</t>
  </si>
  <si>
    <t xml:space="preserve"> 200 000 0801 0500576010 611</t>
  </si>
  <si>
    <t xml:space="preserve"> 200 000 0801 05005L4670 000</t>
  </si>
  <si>
    <t xml:space="preserve"> 200 000 0801 05005L4670 600</t>
  </si>
  <si>
    <t xml:space="preserve"> 200 000 0801 05005L4670 610</t>
  </si>
  <si>
    <t xml:space="preserve"> 200 000 0801 05005L4670 612</t>
  </si>
  <si>
    <t xml:space="preserve"> 200 000 0801 05005L5191 000</t>
  </si>
  <si>
    <t xml:space="preserve"> 200 000 0801 05005L5191 600</t>
  </si>
  <si>
    <t xml:space="preserve"> 200 000 0801 05005L5191 610</t>
  </si>
  <si>
    <t xml:space="preserve"> 200 000 0801 05005L5191 612</t>
  </si>
  <si>
    <t xml:space="preserve">  субсидия на капитальный ремонт объектов культуры муниципальной собственности и укрепление МТБ</t>
  </si>
  <si>
    <t xml:space="preserve"> 200 000 0801 05005S6110 000</t>
  </si>
  <si>
    <t xml:space="preserve"> 200 000 0801 05005S6110 600</t>
  </si>
  <si>
    <t xml:space="preserve"> 200 000 0801 05005S6110 610</t>
  </si>
  <si>
    <t xml:space="preserve"> 200 000 0801 05005S6110 612</t>
  </si>
  <si>
    <t xml:space="preserve"> 200 000 0801 0500661160 000</t>
  </si>
  <si>
    <t xml:space="preserve"> 200 000 0801 0500661160 600</t>
  </si>
  <si>
    <t xml:space="preserve"> 200 000 0801 0500661160 610</t>
  </si>
  <si>
    <t xml:space="preserve"> 200 000 0801 0500661160 611</t>
  </si>
  <si>
    <t xml:space="preserve"> 200 000 0801 0500676020 000</t>
  </si>
  <si>
    <t xml:space="preserve"> 200 000 0801 0500676020 600</t>
  </si>
  <si>
    <t xml:space="preserve"> 200 000 0801 0500676020 610</t>
  </si>
  <si>
    <t xml:space="preserve"> 200 000 0801 0500676020 611</t>
  </si>
  <si>
    <t xml:space="preserve"> 200 000 0801 05006L5193 000</t>
  </si>
  <si>
    <t xml:space="preserve"> 200 000 0801 05006L5193 600</t>
  </si>
  <si>
    <t xml:space="preserve"> 200 000 0801 05006L5193 610</t>
  </si>
  <si>
    <t xml:space="preserve"> 200 000 0801 05006L5193 612</t>
  </si>
  <si>
    <t xml:space="preserve"> 200 000 0801 05006L5194 000</t>
  </si>
  <si>
    <t xml:space="preserve"> 200 000 0801 05006L5194 600</t>
  </si>
  <si>
    <t xml:space="preserve"> 200 000 0801 05006L5194 610</t>
  </si>
  <si>
    <t xml:space="preserve"> 200 000 0801 05006L5194 612</t>
  </si>
  <si>
    <t xml:space="preserve">  Другие вопросы в области культуры, кинематографии</t>
  </si>
  <si>
    <t xml:space="preserve"> 200 000 0804 0000000000 000</t>
  </si>
  <si>
    <t xml:space="preserve"> 200 000 0804 8910061020 000</t>
  </si>
  <si>
    <t xml:space="preserve"> 200 000 0804 8910061020 100</t>
  </si>
  <si>
    <t xml:space="preserve"> 200 000 0804 8910061020 110</t>
  </si>
  <si>
    <t xml:space="preserve"> 200 000 0804 8910061020 111</t>
  </si>
  <si>
    <t xml:space="preserve"> 200 000 0804 8910061020 119</t>
  </si>
  <si>
    <t xml:space="preserve"> 200 000 0804 8910061020 200</t>
  </si>
  <si>
    <t xml:space="preserve"> 200 000 0804 8910061020 240</t>
  </si>
  <si>
    <t xml:space="preserve"> 200 000 0804 8910061020 244</t>
  </si>
  <si>
    <t xml:space="preserve"> 200 000 0804 8910061020 800</t>
  </si>
  <si>
    <t xml:space="preserve"> 200 000 0804 8910061020 850</t>
  </si>
  <si>
    <t xml:space="preserve"> 200 000 0804 8910061020 853</t>
  </si>
  <si>
    <t xml:space="preserve">  СОЦИАЛЬНАЯ ПОЛИТИКА</t>
  </si>
  <si>
    <t xml:space="preserve"> 200 000 1000 0000000000 000</t>
  </si>
  <si>
    <t xml:space="preserve">  Пенсионное обеспечение</t>
  </si>
  <si>
    <t xml:space="preserve"> 200 000 1001 0000000000 000</t>
  </si>
  <si>
    <t xml:space="preserve"> 200 000 1001 0102603010 000</t>
  </si>
  <si>
    <t xml:space="preserve"> 200 000 1001 0102603010 300</t>
  </si>
  <si>
    <t xml:space="preserve">  Публичные нормативные социальные выплаты гражданам</t>
  </si>
  <si>
    <t xml:space="preserve"> 200 000 1001 0102603010 310</t>
  </si>
  <si>
    <t xml:space="preserve">  Иные пенсии, социальные доплаты к пенсиям</t>
  </si>
  <si>
    <t xml:space="preserve"> 200 000 1001 0102603010 312</t>
  </si>
  <si>
    <t xml:space="preserve">  Социальное обеспечение населения</t>
  </si>
  <si>
    <t xml:space="preserve"> 200 000 1003 0000000000 000</t>
  </si>
  <si>
    <t xml:space="preserve"> 200 000 1003 04102L4970 000</t>
  </si>
  <si>
    <t xml:space="preserve"> 200 000 1003 04102L4970 300</t>
  </si>
  <si>
    <t xml:space="preserve">  Социальные выплаты гражданам, кроме публичных нормативных социальных выплат</t>
  </si>
  <si>
    <t xml:space="preserve"> 200 000 1003 04102L4970 320</t>
  </si>
  <si>
    <t xml:space="preserve">  Субсидии гражданам на приобретение жилья</t>
  </si>
  <si>
    <t xml:space="preserve"> 200 000 1003 04102L4970 322</t>
  </si>
  <si>
    <t xml:space="preserve">  Софинансирование улучшения жилищных условий граждан,проживающих в сельской местности,в том числе молодых семей и молодых специалистов</t>
  </si>
  <si>
    <t xml:space="preserve"> 200 000 1003 09101L5671 000</t>
  </si>
  <si>
    <t xml:space="preserve"> 200 000 1003 09101L5671 300</t>
  </si>
  <si>
    <t xml:space="preserve"> 200 000 1003 09101L5671 320</t>
  </si>
  <si>
    <t xml:space="preserve"> 200 000 1003 09101L5671 322</t>
  </si>
  <si>
    <t xml:space="preserve">  Материальная помощь гражданам, оказавшимся в трудной жизненной ситуации</t>
  </si>
  <si>
    <t xml:space="preserve"> 200 000 1003 8910001160 000</t>
  </si>
  <si>
    <t xml:space="preserve"> 200 000 1003 8910001160 300</t>
  </si>
  <si>
    <t xml:space="preserve"> 200 000 1003 8910001160 310</t>
  </si>
  <si>
    <t xml:space="preserve">  Пособия, компенсации, меры социальной поддержки по публичным нормативным обязательствам</t>
  </si>
  <si>
    <t xml:space="preserve"> 200 000 1003 8910001160 313</t>
  </si>
  <si>
    <t xml:space="preserve">  Реализация государственных полномочий по квотированию рабочих мест для трудоустройства граждан, особо нуждающихся в социальной защите</t>
  </si>
  <si>
    <t xml:space="preserve"> 200 000 1003 8910077060 000</t>
  </si>
  <si>
    <t xml:space="preserve"> 200 000 1003 8910077060 200</t>
  </si>
  <si>
    <t xml:space="preserve"> 200 000 1003 8910077060 240</t>
  </si>
  <si>
    <t xml:space="preserve"> 200 000 1003 8910077060 244</t>
  </si>
  <si>
    <t xml:space="preserve">  Охрана семьи и детства</t>
  </si>
  <si>
    <t xml:space="preserve"> 200 000 1004 0000000000 000</t>
  </si>
  <si>
    <t xml:space="preserve">  Реализация государственных полномочий по оплате труда приемных родителей, проживающих на территории Республики Мордовия, и выплате ежемесячного денежного пособия опекуну</t>
  </si>
  <si>
    <t xml:space="preserve"> 200 000 1004 0200877180 000</t>
  </si>
  <si>
    <t xml:space="preserve"> 200 000 1004 0200877180 200</t>
  </si>
  <si>
    <t xml:space="preserve"> 200 000 1004 0200877180 240</t>
  </si>
  <si>
    <t xml:space="preserve"> 200 000 1004 0200877180 244</t>
  </si>
  <si>
    <t xml:space="preserve"> 200 000 1004 0200877180 300</t>
  </si>
  <si>
    <t xml:space="preserve"> 200 000 1004 0200877180 310</t>
  </si>
  <si>
    <t xml:space="preserve"> 200 000 1004 0200877180 313</t>
  </si>
  <si>
    <t xml:space="preserve"> 200 000 1004 0200877180 320</t>
  </si>
  <si>
    <t xml:space="preserve">  Приобретение товаров, работ, услуг в пользу граждан в целях их социального обеспечения</t>
  </si>
  <si>
    <t xml:space="preserve"> 200 000 1004 0200877180 323</t>
  </si>
  <si>
    <t xml:space="preserve">  Реализации программы "Жилище" в рамках обеспечения жилыми помещениями детей- сирот по договорам найма специализированных жилых помещений</t>
  </si>
  <si>
    <t xml:space="preserve"> 200 000 1004 04002R0820 000</t>
  </si>
  <si>
    <t xml:space="preserve"> 200 000 1004 04002R0820 400</t>
  </si>
  <si>
    <t xml:space="preserve"> 200 000 1004 04002R0820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</si>
  <si>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</si>
  <si>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200 000 1004 04002R0820 412</t>
  </si>
  <si>
    <t xml:space="preserve"> 200 000 1004 8910077110 000</t>
  </si>
  <si>
    <t xml:space="preserve"> 200 000 1004 8910077110 300</t>
  </si>
  <si>
    <t xml:space="preserve"> 200 000 1004 8910077110 320</t>
  </si>
  <si>
    <t xml:space="preserve"> 200 000 1004 8910077110 323</t>
  </si>
  <si>
    <t xml:space="preserve">  ФИЗИЧЕСКАЯ КУЛЬТУРА И СПОРТ</t>
  </si>
  <si>
    <t xml:space="preserve"> 200 000 1100 0000000000 000</t>
  </si>
  <si>
    <t xml:space="preserve">  Физическая культура</t>
  </si>
  <si>
    <t xml:space="preserve"> 200 000 1101 0000000000 000</t>
  </si>
  <si>
    <t xml:space="preserve">  Мероприятия в области спорта и физической культуры</t>
  </si>
  <si>
    <t xml:space="preserve"> 200 000 1101 0600142040 000</t>
  </si>
  <si>
    <t xml:space="preserve"> 200 000 1101 0600142040 200</t>
  </si>
  <si>
    <t xml:space="preserve"> 200 000 1101 0600142040 240</t>
  </si>
  <si>
    <t xml:space="preserve"> 200 000 1101 0600142040 244</t>
  </si>
  <si>
    <t xml:space="preserve"> 200 000 1101 0600242040 000</t>
  </si>
  <si>
    <t xml:space="preserve"> 200 000 1101 0600242040 200</t>
  </si>
  <si>
    <t xml:space="preserve"> 200 000 1101 0600242040 240</t>
  </si>
  <si>
    <t xml:space="preserve"> 200 000 1101 0600242040 244</t>
  </si>
  <si>
    <t xml:space="preserve">  СРЕДСТВА МАССОВОЙ ИНФОРМАЦИИ</t>
  </si>
  <si>
    <t xml:space="preserve"> 200 000 1200 0000000000 000</t>
  </si>
  <si>
    <t xml:space="preserve">  Периодическая печать и издательства</t>
  </si>
  <si>
    <t xml:space="preserve"> 200 000 1202 0000000000 000</t>
  </si>
  <si>
    <t xml:space="preserve">  Субсидии на поддержку социально-ориентированных некоммерческих организаций</t>
  </si>
  <si>
    <t xml:space="preserve"> 200 000 1202 8910091010 000</t>
  </si>
  <si>
    <t xml:space="preserve"> 200 000 1202 8910091010 600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</si>
  <si>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</si>
  <si>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200 000 1202 8910091010 630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</si>
  <si>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</si>
  <si>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200 000 1202 8910091010 632</t>
  </si>
  <si>
    <t xml:space="preserve">  ОБСЛУЖИВАНИЕ ГОСУДАРСТВЕННОГО И МУНИЦИПАЛЬНОГО ДОЛГА</t>
  </si>
  <si>
    <t xml:space="preserve"> 200 000 1300 0000000000 000</t>
  </si>
  <si>
    <t xml:space="preserve">  Обслуживание государственного внутреннего и муниципального долга</t>
  </si>
  <si>
    <t xml:space="preserve"> 200 000 1301 0000000000 000</t>
  </si>
  <si>
    <t xml:space="preserve">  Процентные платежи по муниципальному долгу</t>
  </si>
  <si>
    <t xml:space="preserve"> 200 000 1301 1720241240 000</t>
  </si>
  <si>
    <t xml:space="preserve">  Обслуживание государственного (муниципального) долга</t>
  </si>
  <si>
    <t xml:space="preserve"> 200 000 1301 1720241240 700</t>
  </si>
  <si>
    <t xml:space="preserve">  Обслуживание муниципального долга</t>
  </si>
  <si>
    <t xml:space="preserve"> 200 000 1301 1720241240 730</t>
  </si>
  <si>
    <t xml:space="preserve">  МЕЖБЮДЖЕТНЫЕ ТРАНСФЕРТЫ ОБЩЕГО ХАРАКТЕРА БЮДЖЕТАМ БЮДЖЕТНОЙ СИСТЕМЫ РОССИЙСКОЙ ФЕДЕРАЦИИ</t>
  </si>
  <si>
    <t xml:space="preserve"> 200 000 1400 0000000000 000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</si>
  <si>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</si>
  <si>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200 000 1401 0000000000 000</t>
  </si>
  <si>
    <t xml:space="preserve"> 200 000 1401 8910042450 000</t>
  </si>
  <si>
    <t xml:space="preserve"> 200 000 1401 8910042450 500</t>
  </si>
  <si>
    <t xml:space="preserve">  Дотации</t>
  </si>
  <si>
    <t xml:space="preserve"> 200 000 1401 8910042450 510</t>
  </si>
  <si>
    <t xml:space="preserve"> 200 000 1401 8910042450 511</t>
  </si>
  <si>
    <t>Результат исполнения бюджета (дефицит / профицит)</t>
  </si>
  <si>
    <t>План</t>
  </si>
  <si>
    <t>%</t>
  </si>
  <si>
    <t>исполнено</t>
  </si>
  <si>
    <t>Приложение2</t>
  </si>
  <si>
    <t xml:space="preserve">  к Решению Совета депутатов </t>
  </si>
  <si>
    <t xml:space="preserve">      Ельниковского муниципального района </t>
  </si>
  <si>
    <t xml:space="preserve"> </t>
  </si>
  <si>
    <t xml:space="preserve">                              от          .2019 г</t>
  </si>
  <si>
    <t xml:space="preserve">№ </t>
  </si>
  <si>
    <t>Исполнение расходной части бюджета Ельниковского муниципального района  за 2018г</t>
  </si>
</sst>
</file>

<file path=xl/styles.xml><?xml version="1.0" encoding="utf-8"?>
<styleSheet xmlns="http://schemas.openxmlformats.org/spreadsheetml/2006/main">
  <numFmts count="2">
    <numFmt numFmtId="164" formatCode="dd\.mm\.yyyy"/>
    <numFmt numFmtId="166" formatCode="0.0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11"/>
      <color rgb="FF000000"/>
      <name val="Times New Roman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left" wrapText="1"/>
    </xf>
    <xf numFmtId="0" fontId="2" fillId="0" borderId="2">
      <alignment horizontal="left" wrapText="1"/>
    </xf>
    <xf numFmtId="0" fontId="3" fillId="0" borderId="1"/>
    <xf numFmtId="0" fontId="4" fillId="0" borderId="1"/>
    <xf numFmtId="0" fontId="5" fillId="0" borderId="1"/>
    <xf numFmtId="0" fontId="3" fillId="0" borderId="3"/>
    <xf numFmtId="0" fontId="6" fillId="0" borderId="4">
      <alignment horizontal="center"/>
    </xf>
    <xf numFmtId="0" fontId="2" fillId="0" borderId="5">
      <alignment horizontal="left" wrapText="1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7" fillId="0" borderId="8">
      <alignment horizontal="center" vertical="top"/>
    </xf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0" fontId="6" fillId="0" borderId="8">
      <alignment horizontal="left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49" fontId="6" fillId="0" borderId="8"/>
    <xf numFmtId="0" fontId="6" fillId="0" borderId="2">
      <alignment horizontal="left" wrapText="1"/>
    </xf>
    <xf numFmtId="49" fontId="6" fillId="0" borderId="11">
      <alignment horizontal="center"/>
    </xf>
    <xf numFmtId="0" fontId="6" fillId="0" borderId="8">
      <alignment horizontal="left" wrapText="1"/>
    </xf>
    <xf numFmtId="0" fontId="6" fillId="0" borderId="12">
      <alignment horizontal="left"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10" fillId="0" borderId="1"/>
    <xf numFmtId="49" fontId="6" fillId="0" borderId="16">
      <alignment horizontal="center" vertical="center" wrapText="1"/>
    </xf>
    <xf numFmtId="0" fontId="4" fillId="0" borderId="5"/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0" fontId="6" fillId="0" borderId="20">
      <alignment horizontal="left" wrapText="1"/>
    </xf>
    <xf numFmtId="4" fontId="6" fillId="0" borderId="20">
      <alignment horizontal="right"/>
    </xf>
    <xf numFmtId="0" fontId="4" fillId="0" borderId="8"/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4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16">
      <alignment horizontal="center"/>
    </xf>
    <xf numFmtId="0" fontId="6" fillId="0" borderId="15"/>
    <xf numFmtId="0" fontId="6" fillId="2" borderId="15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7">
      <alignment horizontal="left" wrapText="1"/>
    </xf>
    <xf numFmtId="49" fontId="6" fillId="0" borderId="28">
      <alignment horizontal="center" wrapText="1"/>
    </xf>
    <xf numFmtId="4" fontId="6" fillId="0" borderId="28">
      <alignment horizontal="right"/>
    </xf>
    <xf numFmtId="0" fontId="6" fillId="0" borderId="29">
      <alignment horizontal="left" wrapText="1"/>
    </xf>
    <xf numFmtId="4" fontId="6" fillId="0" borderId="30">
      <alignment horizontal="right"/>
    </xf>
    <xf numFmtId="49" fontId="6" fillId="0" borderId="26">
      <alignment horizontal="center" wrapText="1"/>
    </xf>
    <xf numFmtId="0" fontId="6" fillId="0" borderId="31">
      <alignment horizontal="left" wrapText="1" inden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8">
      <alignment horizontal="center"/>
    </xf>
    <xf numFmtId="0" fontId="6" fillId="0" borderId="12"/>
    <xf numFmtId="0" fontId="6" fillId="0" borderId="33"/>
    <xf numFmtId="0" fontId="10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/>
    </xf>
    <xf numFmtId="0" fontId="10" fillId="0" borderId="20">
      <alignment horizontal="left" wrapText="1"/>
    </xf>
    <xf numFmtId="4" fontId="6" fillId="0" borderId="37">
      <alignment horizontal="right"/>
    </xf>
    <xf numFmtId="0" fontId="6" fillId="2" borderId="1"/>
    <xf numFmtId="0" fontId="6" fillId="0" borderId="1">
      <alignment horizontal="center" wrapText="1"/>
    </xf>
    <xf numFmtId="0" fontId="10" fillId="0" borderId="1">
      <alignment horizontal="center"/>
    </xf>
    <xf numFmtId="0" fontId="10" fillId="0" borderId="2"/>
    <xf numFmtId="49" fontId="6" fillId="0" borderId="2">
      <alignment horizontal="left"/>
    </xf>
    <xf numFmtId="0" fontId="6" fillId="0" borderId="21">
      <alignment horizontal="left" wrapText="1"/>
    </xf>
    <xf numFmtId="0" fontId="6" fillId="0" borderId="31">
      <alignment horizontal="left" wrapText="1"/>
    </xf>
    <xf numFmtId="0" fontId="4" fillId="0" borderId="38"/>
    <xf numFmtId="0" fontId="4" fillId="0" borderId="13"/>
    <xf numFmtId="0" fontId="6" fillId="0" borderId="27">
      <alignment horizontal="left" wrapText="1" indent="1"/>
    </xf>
    <xf numFmtId="49" fontId="6" fillId="0" borderId="32">
      <alignment horizontal="center" wrapText="1"/>
    </xf>
    <xf numFmtId="0" fontId="6" fillId="0" borderId="29">
      <alignment horizontal="left" wrapText="1" indent="1"/>
    </xf>
    <xf numFmtId="0" fontId="6" fillId="0" borderId="21">
      <alignment horizontal="left" wrapText="1" indent="2"/>
    </xf>
    <xf numFmtId="0" fontId="6" fillId="0" borderId="31">
      <alignment horizontal="left" wrapText="1" indent="2"/>
    </xf>
    <xf numFmtId="49" fontId="6" fillId="0" borderId="32">
      <alignment horizontal="left" wrapText="1"/>
    </xf>
    <xf numFmtId="49" fontId="6" fillId="0" borderId="30">
      <alignment horizontal="center"/>
    </xf>
    <xf numFmtId="0" fontId="6" fillId="0" borderId="29">
      <alignment horizontal="left" wrapText="1" indent="2"/>
    </xf>
    <xf numFmtId="49" fontId="6" fillId="0" borderId="32">
      <alignment horizontal="center" shrinkToFit="1"/>
    </xf>
    <xf numFmtId="49" fontId="6" fillId="0" borderId="28">
      <alignment horizontal="center" shrinkToFit="1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0" fillId="0" borderId="25"/>
    <xf numFmtId="49" fontId="10" fillId="0" borderId="18">
      <alignment horizontal="center"/>
    </xf>
    <xf numFmtId="49" fontId="13" fillId="0" borderId="40">
      <alignment horizontal="left" vertical="center" wrapText="1"/>
    </xf>
    <xf numFmtId="49" fontId="10" fillId="0" borderId="26">
      <alignment horizontal="center" vertical="center" wrapText="1"/>
    </xf>
    <xf numFmtId="49" fontId="6" fillId="0" borderId="31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4">
      <alignment horizontal="right"/>
    </xf>
    <xf numFmtId="49" fontId="6" fillId="0" borderId="29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1">
      <alignment horizontal="left" vertical="center" wrapText="1" indent="3"/>
    </xf>
    <xf numFmtId="0" fontId="13" fillId="0" borderId="25">
      <alignment horizontal="left" vertical="center" wrapText="1"/>
    </xf>
    <xf numFmtId="0" fontId="12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4" fontId="6" fillId="0" borderId="1">
      <alignment horizontal="center" shrinkToFit="1"/>
    </xf>
    <xf numFmtId="0" fontId="12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2" fillId="0" borderId="3">
      <alignment horizontal="center" vertical="center" textRotation="90" wrapText="1"/>
    </xf>
    <xf numFmtId="49" fontId="10" fillId="0" borderId="18">
      <alignment horizontal="center" vertical="center" wrapText="1"/>
    </xf>
    <xf numFmtId="0" fontId="6" fillId="0" borderId="24"/>
    <xf numFmtId="49" fontId="6" fillId="0" borderId="42">
      <alignment horizontal="center" vertical="center" wrapText="1"/>
    </xf>
    <xf numFmtId="4" fontId="6" fillId="0" borderId="4">
      <alignment horizontal="right"/>
    </xf>
    <xf numFmtId="4" fontId="6" fillId="0" borderId="43">
      <alignment horizontal="right"/>
    </xf>
    <xf numFmtId="0" fontId="12" fillId="0" borderId="1">
      <alignment horizontal="center" vertical="center" textRotation="90"/>
    </xf>
    <xf numFmtId="0" fontId="12" fillId="0" borderId="3">
      <alignment horizontal="center" vertical="center" textRotation="90"/>
    </xf>
    <xf numFmtId="49" fontId="13" fillId="0" borderId="25">
      <alignment horizontal="left" vertical="center" wrapText="1"/>
    </xf>
    <xf numFmtId="0" fontId="4" fillId="0" borderId="15"/>
    <xf numFmtId="0" fontId="12" fillId="0" borderId="16">
      <alignment horizontal="center" vertical="center" textRotation="90"/>
    </xf>
    <xf numFmtId="0" fontId="6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2">
      <alignment horizontal="center" vertical="center"/>
    </xf>
    <xf numFmtId="0" fontId="6" fillId="0" borderId="32">
      <alignment horizontal="center" vertical="center"/>
    </xf>
    <xf numFmtId="0" fontId="6" fillId="0" borderId="26">
      <alignment horizontal="center" vertical="center"/>
    </xf>
    <xf numFmtId="0" fontId="6" fillId="0" borderId="41">
      <alignment horizontal="left" vertical="center" wrapText="1"/>
    </xf>
    <xf numFmtId="49" fontId="13" fillId="0" borderId="44">
      <alignment horizontal="left" vertical="center" wrapText="1"/>
    </xf>
    <xf numFmtId="49" fontId="6" fillId="0" borderId="19">
      <alignment horizontal="center" vertical="center"/>
    </xf>
    <xf numFmtId="49" fontId="6" fillId="0" borderId="45">
      <alignment horizontal="left" vertical="center" wrapText="1"/>
    </xf>
    <xf numFmtId="49" fontId="6" fillId="0" borderId="23">
      <alignment horizontal="center" vertical="center"/>
    </xf>
    <xf numFmtId="49" fontId="6" fillId="0" borderId="28">
      <alignment horizontal="center" vertical="center"/>
    </xf>
    <xf numFmtId="49" fontId="6" fillId="0" borderId="16">
      <alignment horizontal="center" vertical="center"/>
    </xf>
    <xf numFmtId="49" fontId="6" fillId="0" borderId="46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5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4" fillId="0" borderId="1" xfId="6" applyNumberFormat="1" applyProtection="1"/>
    <xf numFmtId="0" fontId="6" fillId="0" borderId="1" xfId="18" applyNumberFormat="1" applyProtection="1"/>
    <xf numFmtId="49" fontId="6" fillId="0" borderId="16" xfId="39" applyProtection="1">
      <alignment horizontal="center" vertical="center" wrapText="1"/>
    </xf>
    <xf numFmtId="0" fontId="6" fillId="0" borderId="21" xfId="49" applyNumberFormat="1" applyProtection="1">
      <alignment horizontal="left" wrapText="1" indent="1"/>
    </xf>
    <xf numFmtId="49" fontId="6" fillId="0" borderId="16" xfId="55" applyProtection="1">
      <alignment horizontal="center"/>
    </xf>
    <xf numFmtId="0" fontId="6" fillId="0" borderId="15" xfId="56" applyNumberFormat="1" applyProtection="1"/>
    <xf numFmtId="0" fontId="6" fillId="2" borderId="15" xfId="57" applyNumberFormat="1" applyProtection="1"/>
    <xf numFmtId="0" fontId="6" fillId="0" borderId="27" xfId="65" applyNumberFormat="1" applyProtection="1">
      <alignment horizontal="left" wrapText="1"/>
    </xf>
    <xf numFmtId="49" fontId="6" fillId="0" borderId="28" xfId="66" applyProtection="1">
      <alignment horizontal="center" wrapText="1"/>
    </xf>
    <xf numFmtId="4" fontId="6" fillId="0" borderId="28" xfId="67" applyProtection="1">
      <alignment horizontal="right"/>
    </xf>
    <xf numFmtId="0" fontId="6" fillId="0" borderId="30" xfId="73" applyNumberFormat="1" applyProtection="1">
      <alignment horizontal="left" wrapText="1" indent="2"/>
    </xf>
    <xf numFmtId="49" fontId="6" fillId="0" borderId="28" xfId="75" applyProtection="1">
      <alignment horizontal="center"/>
    </xf>
    <xf numFmtId="0" fontId="6" fillId="0" borderId="12" xfId="76" applyNumberFormat="1" applyProtection="1"/>
    <xf numFmtId="0" fontId="6" fillId="0" borderId="33" xfId="77" applyNumberFormat="1" applyProtection="1"/>
    <xf numFmtId="0" fontId="10" fillId="0" borderId="34" xfId="78" applyNumberFormat="1" applyProtection="1">
      <alignment horizontal="left" wrapText="1"/>
    </xf>
    <xf numFmtId="49" fontId="6" fillId="0" borderId="36" xfId="80" applyProtection="1">
      <alignment horizontal="center" wrapText="1"/>
    </xf>
    <xf numFmtId="4" fontId="6" fillId="0" borderId="19" xfId="81" applyProtection="1">
      <alignment horizontal="right"/>
    </xf>
    <xf numFmtId="49" fontId="6" fillId="0" borderId="16" xfId="39" applyProtection="1">
      <alignment horizontal="center" vertical="center" wrapText="1"/>
      <protection locked="0"/>
    </xf>
    <xf numFmtId="49" fontId="6" fillId="0" borderId="16" xfId="39" applyProtection="1">
      <alignment horizontal="center" vertical="center" wrapText="1"/>
    </xf>
    <xf numFmtId="49" fontId="6" fillId="0" borderId="16" xfId="39" applyProtection="1">
      <alignment horizontal="center" vertical="center" wrapText="1"/>
      <protection locked="0"/>
    </xf>
    <xf numFmtId="49" fontId="6" fillId="0" borderId="48" xfId="39" applyBorder="1" applyProtection="1">
      <alignment horizontal="center" vertical="center" wrapText="1"/>
      <protection locked="0"/>
    </xf>
    <xf numFmtId="49" fontId="6" fillId="0" borderId="48" xfId="39" applyBorder="1" applyProtection="1">
      <alignment horizontal="center" vertical="center" wrapText="1"/>
    </xf>
    <xf numFmtId="166" fontId="0" fillId="0" borderId="47" xfId="0" applyNumberFormat="1" applyBorder="1" applyProtection="1">
      <protection locked="0"/>
    </xf>
    <xf numFmtId="0" fontId="0" fillId="0" borderId="47" xfId="0" applyBorder="1" applyAlignment="1" applyProtection="1">
      <alignment horizontal="center"/>
      <protection locked="0"/>
    </xf>
    <xf numFmtId="4" fontId="6" fillId="0" borderId="49" xfId="67" applyBorder="1" applyProtection="1">
      <alignment horizontal="right"/>
    </xf>
    <xf numFmtId="49" fontId="6" fillId="0" borderId="48" xfId="55" applyBorder="1" applyProtection="1">
      <alignment horizontal="center"/>
    </xf>
    <xf numFmtId="4" fontId="6" fillId="0" borderId="50" xfId="81" applyBorder="1" applyProtection="1">
      <alignment horizontal="right"/>
    </xf>
    <xf numFmtId="1" fontId="4" fillId="0" borderId="47" xfId="48" applyNumberFormat="1" applyBorder="1" applyProtection="1"/>
    <xf numFmtId="1" fontId="0" fillId="0" borderId="47" xfId="0" applyNumberFormat="1" applyBorder="1" applyProtection="1">
      <protection locked="0"/>
    </xf>
    <xf numFmtId="0" fontId="4" fillId="0" borderId="47" xfId="40" applyNumberFormat="1" applyBorder="1" applyAlignment="1" applyProtection="1">
      <alignment horizontal="center"/>
    </xf>
    <xf numFmtId="0" fontId="10" fillId="0" borderId="1" xfId="1" applyNumberFormat="1" applyFont="1" applyProtection="1"/>
    <xf numFmtId="49" fontId="6" fillId="0" borderId="1" xfId="2" applyNumberFormat="1" applyFont="1" applyAlignment="1" applyProtection="1"/>
    <xf numFmtId="0" fontId="17" fillId="0" borderId="1" xfId="0" applyFont="1" applyBorder="1" applyAlignment="1">
      <alignment horizontal="right"/>
    </xf>
    <xf numFmtId="0" fontId="0" fillId="0" borderId="1" xfId="0" applyBorder="1"/>
    <xf numFmtId="0" fontId="0" fillId="0" borderId="1" xfId="0" applyBorder="1" applyProtection="1">
      <protection locked="0"/>
    </xf>
    <xf numFmtId="0" fontId="18" fillId="0" borderId="1" xfId="38" applyNumberFormat="1" applyFont="1" applyBorder="1" applyProtection="1"/>
    <xf numFmtId="0" fontId="6" fillId="0" borderId="2" xfId="74" applyNumberFormat="1" applyBorder="1" applyAlignment="1" applyProtection="1">
      <alignment horizontal="left"/>
    </xf>
    <xf numFmtId="49" fontId="6" fillId="0" borderId="2" xfId="63" applyNumberFormat="1" applyProtection="1"/>
    <xf numFmtId="0" fontId="4" fillId="0" borderId="2" xfId="96" applyNumberFormat="1" applyFont="1" applyBorder="1" applyAlignment="1" applyProtection="1"/>
  </cellXfs>
  <cellStyles count="176">
    <cellStyle name="br" xfId="170"/>
    <cellStyle name="col" xfId="169"/>
    <cellStyle name="style0" xfId="171"/>
    <cellStyle name="td" xfId="172"/>
    <cellStyle name="tr" xfId="168"/>
    <cellStyle name="xl100" xfId="71"/>
    <cellStyle name="xl101" xfId="82"/>
    <cellStyle name="xl102" xfId="84"/>
    <cellStyle name="xl103" xfId="63"/>
    <cellStyle name="xl104" xfId="64"/>
    <cellStyle name="xl105" xfId="69"/>
    <cellStyle name="xl106" xfId="72"/>
    <cellStyle name="xl107" xfId="83"/>
    <cellStyle name="xl108" xfId="87"/>
    <cellStyle name="xl109" xfId="89"/>
    <cellStyle name="xl110" xfId="93"/>
    <cellStyle name="xl111" xfId="96"/>
    <cellStyle name="xl112" xfId="100"/>
    <cellStyle name="xl113" xfId="103"/>
    <cellStyle name="xl114" xfId="105"/>
    <cellStyle name="xl115" xfId="85"/>
    <cellStyle name="xl116" xfId="88"/>
    <cellStyle name="xl117" xfId="94"/>
    <cellStyle name="xl118" xfId="98"/>
    <cellStyle name="xl119" xfId="101"/>
    <cellStyle name="xl120" xfId="86"/>
    <cellStyle name="xl121" xfId="102"/>
    <cellStyle name="xl122" xfId="106"/>
    <cellStyle name="xl123" xfId="92"/>
    <cellStyle name="xl124" xfId="90"/>
    <cellStyle name="xl125" xfId="95"/>
    <cellStyle name="xl126" xfId="97"/>
    <cellStyle name="xl127" xfId="104"/>
    <cellStyle name="xl128" xfId="91"/>
    <cellStyle name="xl129" xfId="99"/>
    <cellStyle name="xl130" xfId="107"/>
    <cellStyle name="xl131" xfId="126"/>
    <cellStyle name="xl132" xfId="130"/>
    <cellStyle name="xl133" xfId="135"/>
    <cellStyle name="xl134" xfId="139"/>
    <cellStyle name="xl135" xfId="145"/>
    <cellStyle name="xl136" xfId="146"/>
    <cellStyle name="xl137" xfId="149"/>
    <cellStyle name="xl138" xfId="108"/>
    <cellStyle name="xl139" xfId="111"/>
    <cellStyle name="xl140" xfId="113"/>
    <cellStyle name="xl141" xfId="115"/>
    <cellStyle name="xl142" xfId="120"/>
    <cellStyle name="xl143" xfId="122"/>
    <cellStyle name="xl144" xfId="124"/>
    <cellStyle name="xl145" xfId="125"/>
    <cellStyle name="xl146" xfId="127"/>
    <cellStyle name="xl147" xfId="131"/>
    <cellStyle name="xl148" xfId="136"/>
    <cellStyle name="xl149" xfId="147"/>
    <cellStyle name="xl150" xfId="151"/>
    <cellStyle name="xl151" xfId="155"/>
    <cellStyle name="xl152" xfId="156"/>
    <cellStyle name="xl153" xfId="158"/>
    <cellStyle name="xl154" xfId="162"/>
    <cellStyle name="xl155" xfId="112"/>
    <cellStyle name="xl156" xfId="114"/>
    <cellStyle name="xl157" xfId="116"/>
    <cellStyle name="xl158" xfId="121"/>
    <cellStyle name="xl159" xfId="123"/>
    <cellStyle name="xl160" xfId="128"/>
    <cellStyle name="xl161" xfId="132"/>
    <cellStyle name="xl162" xfId="137"/>
    <cellStyle name="xl163" xfId="140"/>
    <cellStyle name="xl164" xfId="142"/>
    <cellStyle name="xl165" xfId="148"/>
    <cellStyle name="xl166" xfId="150"/>
    <cellStyle name="xl167" xfId="152"/>
    <cellStyle name="xl168" xfId="153"/>
    <cellStyle name="xl169" xfId="154"/>
    <cellStyle name="xl170" xfId="157"/>
    <cellStyle name="xl171" xfId="159"/>
    <cellStyle name="xl172" xfId="160"/>
    <cellStyle name="xl173" xfId="161"/>
    <cellStyle name="xl174" xfId="163"/>
    <cellStyle name="xl175" xfId="166"/>
    <cellStyle name="xl176" xfId="110"/>
    <cellStyle name="xl177" xfId="117"/>
    <cellStyle name="xl178" xfId="129"/>
    <cellStyle name="xl179" xfId="133"/>
    <cellStyle name="xl180" xfId="138"/>
    <cellStyle name="xl181" xfId="143"/>
    <cellStyle name="xl182" xfId="164"/>
    <cellStyle name="xl183" xfId="167"/>
    <cellStyle name="xl184" xfId="165"/>
    <cellStyle name="xl185" xfId="134"/>
    <cellStyle name="xl186" xfId="118"/>
    <cellStyle name="xl187" xfId="109"/>
    <cellStyle name="xl188" xfId="119"/>
    <cellStyle name="xl189" xfId="141"/>
    <cellStyle name="xl190" xfId="144"/>
    <cellStyle name="xl21" xfId="173"/>
    <cellStyle name="xl22" xfId="1"/>
    <cellStyle name="xl23" xfId="7"/>
    <cellStyle name="xl24" xfId="11"/>
    <cellStyle name="xl25" xfId="18"/>
    <cellStyle name="xl26" xfId="36"/>
    <cellStyle name="xl27" xfId="6"/>
    <cellStyle name="xl28" xfId="38"/>
    <cellStyle name="xl29" xfId="39"/>
    <cellStyle name="xl30" xfId="42"/>
    <cellStyle name="xl31" xfId="49"/>
    <cellStyle name="xl32" xfId="53"/>
    <cellStyle name="xl33" xfId="174"/>
    <cellStyle name="xl34" xfId="12"/>
    <cellStyle name="xl35" xfId="32"/>
    <cellStyle name="xl36" xfId="43"/>
    <cellStyle name="xl37" xfId="50"/>
    <cellStyle name="xl38" xfId="54"/>
    <cellStyle name="xl39" xfId="175"/>
    <cellStyle name="xl40" xfId="56"/>
    <cellStyle name="xl41" xfId="33"/>
    <cellStyle name="xl42" xfId="23"/>
    <cellStyle name="xl43" xfId="44"/>
    <cellStyle name="xl44" xfId="51"/>
    <cellStyle name="xl45" xfId="55"/>
    <cellStyle name="xl46" xfId="41"/>
    <cellStyle name="xl47" xfId="45"/>
    <cellStyle name="xl48" xfId="57"/>
    <cellStyle name="xl49" xfId="2"/>
    <cellStyle name="xl50" xfId="19"/>
    <cellStyle name="xl51" xfId="27"/>
    <cellStyle name="xl52" xfId="30"/>
    <cellStyle name="xl53" xfId="3"/>
    <cellStyle name="xl54" xfId="8"/>
    <cellStyle name="xl55" xfId="13"/>
    <cellStyle name="xl56" xfId="20"/>
    <cellStyle name="xl57" xfId="4"/>
    <cellStyle name="xl58" xfId="37"/>
    <cellStyle name="xl59" xfId="9"/>
    <cellStyle name="xl60" xfId="14"/>
    <cellStyle name="xl61" xfId="21"/>
    <cellStyle name="xl62" xfId="25"/>
    <cellStyle name="xl63" xfId="28"/>
    <cellStyle name="xl64" xfId="31"/>
    <cellStyle name="xl65" xfId="34"/>
    <cellStyle name="xl66" xfId="35"/>
    <cellStyle name="xl67" xfId="10"/>
    <cellStyle name="xl68" xfId="15"/>
    <cellStyle name="xl69" xfId="22"/>
    <cellStyle name="xl70" xfId="26"/>
    <cellStyle name="xl71" xfId="29"/>
    <cellStyle name="xl72" xfId="46"/>
    <cellStyle name="xl73" xfId="52"/>
    <cellStyle name="xl74" xfId="16"/>
    <cellStyle name="xl75" xfId="24"/>
    <cellStyle name="xl76" xfId="17"/>
    <cellStyle name="xl77" xfId="5"/>
    <cellStyle name="xl78" xfId="47"/>
    <cellStyle name="xl79" xfId="40"/>
    <cellStyle name="xl80" xfId="48"/>
    <cellStyle name="xl81" xfId="58"/>
    <cellStyle name="xl82" xfId="61"/>
    <cellStyle name="xl83" xfId="65"/>
    <cellStyle name="xl84" xfId="76"/>
    <cellStyle name="xl85" xfId="78"/>
    <cellStyle name="xl86" xfId="73"/>
    <cellStyle name="xl87" xfId="59"/>
    <cellStyle name="xl88" xfId="70"/>
    <cellStyle name="xl89" xfId="77"/>
    <cellStyle name="xl90" xfId="79"/>
    <cellStyle name="xl91" xfId="74"/>
    <cellStyle name="xl92" xfId="60"/>
    <cellStyle name="xl93" xfId="66"/>
    <cellStyle name="xl94" xfId="80"/>
    <cellStyle name="xl95" xfId="75"/>
    <cellStyle name="xl96" xfId="62"/>
    <cellStyle name="xl97" xfId="67"/>
    <cellStyle name="xl98" xfId="81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5"/>
  <sheetViews>
    <sheetView tabSelected="1" zoomScale="80" zoomScaleNormal="80" workbookViewId="0">
      <selection activeCell="K9" sqref="K9"/>
    </sheetView>
  </sheetViews>
  <sheetFormatPr defaultRowHeight="15"/>
  <cols>
    <col min="1" max="1" width="53.85546875" style="1" customWidth="1"/>
    <col min="2" max="2" width="31.28515625" style="1" customWidth="1"/>
    <col min="3" max="3" width="0.28515625" style="1" hidden="1" customWidth="1"/>
    <col min="4" max="4" width="14.7109375" style="1" hidden="1" customWidth="1"/>
    <col min="5" max="5" width="11.85546875" style="1" customWidth="1"/>
    <col min="6" max="6" width="12.85546875" style="1" customWidth="1"/>
    <col min="7" max="7" width="13.140625" style="1" customWidth="1"/>
    <col min="8" max="16384" width="9.140625" style="1"/>
  </cols>
  <sheetData>
    <row r="1" spans="1:7" ht="15" customHeight="1">
      <c r="A1" s="32"/>
      <c r="B1" s="32"/>
      <c r="C1" s="33"/>
      <c r="D1" s="2"/>
      <c r="E1" s="34" t="s">
        <v>579</v>
      </c>
      <c r="F1" s="35"/>
      <c r="G1" s="36"/>
    </row>
    <row r="2" spans="1:7" ht="14.25" customHeight="1">
      <c r="A2" s="32"/>
      <c r="B2" s="32"/>
      <c r="C2" s="33"/>
      <c r="D2" s="2"/>
      <c r="E2" s="35"/>
      <c r="F2" s="34" t="s">
        <v>580</v>
      </c>
      <c r="G2" s="36"/>
    </row>
    <row r="3" spans="1:7" ht="15" customHeight="1">
      <c r="A3" s="32"/>
      <c r="B3" s="32"/>
      <c r="C3" s="33"/>
      <c r="D3" s="2"/>
      <c r="E3" s="34" t="s">
        <v>581</v>
      </c>
      <c r="F3" s="35"/>
      <c r="G3" s="36"/>
    </row>
    <row r="4" spans="1:7" ht="7.5" customHeight="1">
      <c r="A4" s="32"/>
      <c r="B4" s="32"/>
      <c r="C4" s="33"/>
      <c r="D4" s="2"/>
      <c r="E4" s="35"/>
      <c r="F4" s="34" t="s">
        <v>582</v>
      </c>
      <c r="G4" s="36"/>
    </row>
    <row r="5" spans="1:7" ht="15" customHeight="1">
      <c r="A5" s="32"/>
      <c r="B5" s="32"/>
      <c r="C5" s="33"/>
      <c r="D5" s="2"/>
      <c r="E5" s="34" t="s">
        <v>583</v>
      </c>
      <c r="F5" s="34" t="s">
        <v>584</v>
      </c>
      <c r="G5" s="36"/>
    </row>
    <row r="6" spans="1:7" ht="14.1" customHeight="1">
      <c r="A6" s="32"/>
      <c r="B6" s="32"/>
      <c r="C6" s="33"/>
      <c r="D6" s="2"/>
      <c r="E6" s="2"/>
      <c r="F6" s="36"/>
      <c r="G6" s="36"/>
    </row>
    <row r="7" spans="1:7" ht="34.5" customHeight="1">
      <c r="A7" s="37" t="s">
        <v>585</v>
      </c>
      <c r="B7" s="38"/>
      <c r="C7" s="39"/>
      <c r="D7" s="40"/>
      <c r="E7" s="2"/>
      <c r="F7" s="36"/>
      <c r="G7" s="36"/>
    </row>
    <row r="8" spans="1:7" ht="11.45" customHeight="1">
      <c r="A8" s="20" t="s">
        <v>0</v>
      </c>
      <c r="B8" s="20" t="s">
        <v>1</v>
      </c>
      <c r="C8" s="19"/>
      <c r="D8" s="22"/>
      <c r="E8" s="31" t="s">
        <v>576</v>
      </c>
      <c r="F8" s="25" t="s">
        <v>578</v>
      </c>
      <c r="G8" s="25" t="s">
        <v>577</v>
      </c>
    </row>
    <row r="9" spans="1:7" ht="140.44999999999999" customHeight="1">
      <c r="A9" s="21"/>
      <c r="B9" s="21"/>
      <c r="C9" s="4" t="s">
        <v>2</v>
      </c>
      <c r="D9" s="23" t="s">
        <v>2</v>
      </c>
      <c r="E9" s="31"/>
      <c r="F9" s="25"/>
      <c r="G9" s="25"/>
    </row>
    <row r="10" spans="1:7" ht="30" customHeight="1">
      <c r="A10" s="9" t="s">
        <v>8</v>
      </c>
      <c r="B10" s="10" t="s">
        <v>3</v>
      </c>
      <c r="C10" s="11">
        <v>203062141.58000001</v>
      </c>
      <c r="D10" s="26">
        <v>198018848.97999999</v>
      </c>
      <c r="E10" s="29">
        <f>C10/1000</f>
        <v>203062.14158000002</v>
      </c>
      <c r="F10" s="30">
        <f>D10/1000</f>
        <v>198018.84897999998</v>
      </c>
      <c r="G10" s="24">
        <f>F10/E10*100</f>
        <v>97.516379685174769</v>
      </c>
    </row>
    <row r="11" spans="1:7" ht="30" customHeight="1">
      <c r="A11" s="5" t="s">
        <v>5</v>
      </c>
      <c r="B11" s="6"/>
      <c r="C11" s="6"/>
      <c r="D11" s="27"/>
      <c r="E11" s="29">
        <f t="shared" ref="E11:E59" si="0">C11/1000</f>
        <v>0</v>
      </c>
      <c r="F11" s="30">
        <f t="shared" ref="F11:F59" si="1">D11/1000</f>
        <v>0</v>
      </c>
      <c r="G11" s="24"/>
    </row>
    <row r="12" spans="1:7">
      <c r="A12" s="12" t="s">
        <v>9</v>
      </c>
      <c r="B12" s="13" t="s">
        <v>10</v>
      </c>
      <c r="C12" s="11">
        <v>28047128.960000001</v>
      </c>
      <c r="D12" s="26">
        <v>26600956.48</v>
      </c>
      <c r="E12" s="29">
        <f t="shared" si="0"/>
        <v>28047.128960000002</v>
      </c>
      <c r="F12" s="30">
        <f t="shared" si="1"/>
        <v>26600.956480000001</v>
      </c>
      <c r="G12" s="24">
        <f t="shared" ref="G12:G74" si="2">F12/E12*100</f>
        <v>94.843777122205665</v>
      </c>
    </row>
    <row r="13" spans="1:7" ht="23.25">
      <c r="A13" s="12" t="s">
        <v>11</v>
      </c>
      <c r="B13" s="13" t="s">
        <v>12</v>
      </c>
      <c r="C13" s="11">
        <v>1296432</v>
      </c>
      <c r="D13" s="26">
        <v>1158686.3799999999</v>
      </c>
      <c r="E13" s="29">
        <f t="shared" si="0"/>
        <v>1296.432</v>
      </c>
      <c r="F13" s="30">
        <f t="shared" si="1"/>
        <v>1158.6863799999999</v>
      </c>
      <c r="G13" s="24">
        <f t="shared" si="2"/>
        <v>89.375021597739007</v>
      </c>
    </row>
    <row r="14" spans="1:7">
      <c r="A14" s="12" t="s">
        <v>13</v>
      </c>
      <c r="B14" s="13" t="s">
        <v>14</v>
      </c>
      <c r="C14" s="11">
        <v>1296432</v>
      </c>
      <c r="D14" s="26">
        <v>1158686.3799999999</v>
      </c>
      <c r="E14" s="29">
        <f t="shared" si="0"/>
        <v>1296.432</v>
      </c>
      <c r="F14" s="30">
        <f t="shared" si="1"/>
        <v>1158.6863799999999</v>
      </c>
      <c r="G14" s="24">
        <f t="shared" si="2"/>
        <v>89.375021597739007</v>
      </c>
    </row>
    <row r="15" spans="1:7" ht="45.75">
      <c r="A15" s="12" t="s">
        <v>15</v>
      </c>
      <c r="B15" s="13" t="s">
        <v>16</v>
      </c>
      <c r="C15" s="11">
        <v>1296432</v>
      </c>
      <c r="D15" s="26">
        <v>1158686.3799999999</v>
      </c>
      <c r="E15" s="29">
        <f t="shared" si="0"/>
        <v>1296.432</v>
      </c>
      <c r="F15" s="30">
        <f t="shared" si="1"/>
        <v>1158.6863799999999</v>
      </c>
      <c r="G15" s="24">
        <f t="shared" si="2"/>
        <v>89.375021597739007</v>
      </c>
    </row>
    <row r="16" spans="1:7" ht="23.25">
      <c r="A16" s="12" t="s">
        <v>17</v>
      </c>
      <c r="B16" s="13" t="s">
        <v>18</v>
      </c>
      <c r="C16" s="11">
        <v>1296432</v>
      </c>
      <c r="D16" s="26">
        <v>1158686.3799999999</v>
      </c>
      <c r="E16" s="29">
        <f t="shared" si="0"/>
        <v>1296.432</v>
      </c>
      <c r="F16" s="30">
        <f t="shared" si="1"/>
        <v>1158.6863799999999</v>
      </c>
      <c r="G16" s="24">
        <f t="shared" si="2"/>
        <v>89.375021597739007</v>
      </c>
    </row>
    <row r="17" spans="1:7">
      <c r="A17" s="12" t="s">
        <v>19</v>
      </c>
      <c r="B17" s="13" t="s">
        <v>20</v>
      </c>
      <c r="C17" s="11">
        <v>1026100</v>
      </c>
      <c r="D17" s="26">
        <v>892512.19</v>
      </c>
      <c r="E17" s="29">
        <f t="shared" si="0"/>
        <v>1026.0999999999999</v>
      </c>
      <c r="F17" s="30">
        <f t="shared" si="1"/>
        <v>892.51218999999992</v>
      </c>
      <c r="G17" s="24">
        <f t="shared" si="2"/>
        <v>86.981014521001853</v>
      </c>
    </row>
    <row r="18" spans="1:7" ht="34.5">
      <c r="A18" s="12" t="s">
        <v>21</v>
      </c>
      <c r="B18" s="13" t="s">
        <v>22</v>
      </c>
      <c r="C18" s="11">
        <v>270332</v>
      </c>
      <c r="D18" s="26">
        <v>266174.19</v>
      </c>
      <c r="E18" s="29">
        <f t="shared" si="0"/>
        <v>270.33199999999999</v>
      </c>
      <c r="F18" s="30">
        <f t="shared" si="1"/>
        <v>266.17419000000001</v>
      </c>
      <c r="G18" s="24">
        <f t="shared" si="2"/>
        <v>98.461961587973306</v>
      </c>
    </row>
    <row r="19" spans="1:7" ht="34.5">
      <c r="A19" s="12" t="s">
        <v>23</v>
      </c>
      <c r="B19" s="13" t="s">
        <v>24</v>
      </c>
      <c r="C19" s="11">
        <v>14427896.960000001</v>
      </c>
      <c r="D19" s="26">
        <v>14168346.33</v>
      </c>
      <c r="E19" s="29">
        <f t="shared" si="0"/>
        <v>14427.89696</v>
      </c>
      <c r="F19" s="30">
        <f t="shared" si="1"/>
        <v>14168.34633</v>
      </c>
      <c r="G19" s="24">
        <f t="shared" si="2"/>
        <v>98.201050154990853</v>
      </c>
    </row>
    <row r="20" spans="1:7">
      <c r="A20" s="12" t="s">
        <v>13</v>
      </c>
      <c r="B20" s="13" t="s">
        <v>25</v>
      </c>
      <c r="C20" s="11">
        <v>1889100</v>
      </c>
      <c r="D20" s="26">
        <v>1694694.76</v>
      </c>
      <c r="E20" s="29">
        <f t="shared" si="0"/>
        <v>1889.1</v>
      </c>
      <c r="F20" s="30">
        <f t="shared" si="1"/>
        <v>1694.6947600000001</v>
      </c>
      <c r="G20" s="24">
        <f t="shared" si="2"/>
        <v>89.709108040866028</v>
      </c>
    </row>
    <row r="21" spans="1:7" ht="45.75">
      <c r="A21" s="12" t="s">
        <v>15</v>
      </c>
      <c r="B21" s="13" t="s">
        <v>26</v>
      </c>
      <c r="C21" s="11">
        <v>197059.83</v>
      </c>
      <c r="D21" s="26">
        <v>187230.23</v>
      </c>
      <c r="E21" s="29">
        <f t="shared" si="0"/>
        <v>197.05982999999998</v>
      </c>
      <c r="F21" s="30">
        <f t="shared" si="1"/>
        <v>187.23023000000001</v>
      </c>
      <c r="G21" s="24">
        <f t="shared" si="2"/>
        <v>95.011870252805977</v>
      </c>
    </row>
    <row r="22" spans="1:7" ht="23.25">
      <c r="A22" s="12" t="s">
        <v>17</v>
      </c>
      <c r="B22" s="13" t="s">
        <v>27</v>
      </c>
      <c r="C22" s="11">
        <v>197059.83</v>
      </c>
      <c r="D22" s="26">
        <v>187230.23</v>
      </c>
      <c r="E22" s="29">
        <f t="shared" si="0"/>
        <v>197.05982999999998</v>
      </c>
      <c r="F22" s="30">
        <f t="shared" si="1"/>
        <v>187.23023000000001</v>
      </c>
      <c r="G22" s="24">
        <f t="shared" si="2"/>
        <v>95.011870252805977</v>
      </c>
    </row>
    <row r="23" spans="1:7" ht="23.25">
      <c r="A23" s="12" t="s">
        <v>28</v>
      </c>
      <c r="B23" s="13" t="s">
        <v>29</v>
      </c>
      <c r="C23" s="11">
        <v>82000</v>
      </c>
      <c r="D23" s="26">
        <v>72992</v>
      </c>
      <c r="E23" s="29">
        <f t="shared" si="0"/>
        <v>82</v>
      </c>
      <c r="F23" s="30">
        <f t="shared" si="1"/>
        <v>72.992000000000004</v>
      </c>
      <c r="G23" s="24">
        <f t="shared" si="2"/>
        <v>89.014634146341464</v>
      </c>
    </row>
    <row r="24" spans="1:7" ht="45.75">
      <c r="A24" s="12" t="s">
        <v>30</v>
      </c>
      <c r="B24" s="13" t="s">
        <v>31</v>
      </c>
      <c r="C24" s="11">
        <v>98000</v>
      </c>
      <c r="D24" s="26">
        <v>97178.4</v>
      </c>
      <c r="E24" s="29">
        <f t="shared" si="0"/>
        <v>98</v>
      </c>
      <c r="F24" s="30">
        <f t="shared" si="1"/>
        <v>97.178399999999996</v>
      </c>
      <c r="G24" s="24">
        <f t="shared" si="2"/>
        <v>99.161632653061218</v>
      </c>
    </row>
    <row r="25" spans="1:7" ht="34.5">
      <c r="A25" s="12" t="s">
        <v>21</v>
      </c>
      <c r="B25" s="13" t="s">
        <v>32</v>
      </c>
      <c r="C25" s="11">
        <v>17059.830000000002</v>
      </c>
      <c r="D25" s="26">
        <v>17059.830000000002</v>
      </c>
      <c r="E25" s="29">
        <f t="shared" si="0"/>
        <v>17.059830000000002</v>
      </c>
      <c r="F25" s="30">
        <f t="shared" si="1"/>
        <v>17.059830000000002</v>
      </c>
      <c r="G25" s="24">
        <f t="shared" si="2"/>
        <v>100</v>
      </c>
    </row>
    <row r="26" spans="1:7" ht="23.25">
      <c r="A26" s="12" t="s">
        <v>33</v>
      </c>
      <c r="B26" s="13" t="s">
        <v>34</v>
      </c>
      <c r="C26" s="11">
        <v>1590040.17</v>
      </c>
      <c r="D26" s="26">
        <v>1430035.25</v>
      </c>
      <c r="E26" s="29">
        <f t="shared" si="0"/>
        <v>1590.04017</v>
      </c>
      <c r="F26" s="30">
        <f t="shared" si="1"/>
        <v>1430.0352499999999</v>
      </c>
      <c r="G26" s="24">
        <f t="shared" si="2"/>
        <v>89.937051716121104</v>
      </c>
    </row>
    <row r="27" spans="1:7" ht="23.25">
      <c r="A27" s="12" t="s">
        <v>35</v>
      </c>
      <c r="B27" s="13" t="s">
        <v>36</v>
      </c>
      <c r="C27" s="11">
        <v>1590040.17</v>
      </c>
      <c r="D27" s="26">
        <v>1430035.25</v>
      </c>
      <c r="E27" s="29">
        <f t="shared" si="0"/>
        <v>1590.04017</v>
      </c>
      <c r="F27" s="30">
        <f t="shared" si="1"/>
        <v>1430.0352499999999</v>
      </c>
      <c r="G27" s="24">
        <f t="shared" si="2"/>
        <v>89.937051716121104</v>
      </c>
    </row>
    <row r="28" spans="1:7">
      <c r="A28" s="12" t="s">
        <v>37</v>
      </c>
      <c r="B28" s="13" t="s">
        <v>38</v>
      </c>
      <c r="C28" s="11">
        <v>1590040.17</v>
      </c>
      <c r="D28" s="26">
        <v>1430035.25</v>
      </c>
      <c r="E28" s="29">
        <f t="shared" si="0"/>
        <v>1590.04017</v>
      </c>
      <c r="F28" s="30">
        <f t="shared" si="1"/>
        <v>1430.0352499999999</v>
      </c>
      <c r="G28" s="24">
        <f t="shared" si="2"/>
        <v>89.937051716121104</v>
      </c>
    </row>
    <row r="29" spans="1:7">
      <c r="A29" s="12" t="s">
        <v>39</v>
      </c>
      <c r="B29" s="13" t="s">
        <v>40</v>
      </c>
      <c r="C29" s="11">
        <v>102000</v>
      </c>
      <c r="D29" s="26">
        <v>77429.279999999999</v>
      </c>
      <c r="E29" s="29">
        <f t="shared" si="0"/>
        <v>102</v>
      </c>
      <c r="F29" s="30">
        <f t="shared" si="1"/>
        <v>77.429280000000006</v>
      </c>
      <c r="G29" s="24">
        <f t="shared" si="2"/>
        <v>75.911058823529416</v>
      </c>
    </row>
    <row r="30" spans="1:7">
      <c r="A30" s="12" t="s">
        <v>41</v>
      </c>
      <c r="B30" s="13" t="s">
        <v>42</v>
      </c>
      <c r="C30" s="11">
        <v>54000</v>
      </c>
      <c r="D30" s="26">
        <v>54000</v>
      </c>
      <c r="E30" s="29">
        <f t="shared" si="0"/>
        <v>54</v>
      </c>
      <c r="F30" s="30">
        <f t="shared" si="1"/>
        <v>54</v>
      </c>
      <c r="G30" s="24">
        <f t="shared" si="2"/>
        <v>100</v>
      </c>
    </row>
    <row r="31" spans="1:7" ht="23.25">
      <c r="A31" s="12" t="s">
        <v>43</v>
      </c>
      <c r="B31" s="13" t="s">
        <v>44</v>
      </c>
      <c r="C31" s="11">
        <v>54000</v>
      </c>
      <c r="D31" s="26">
        <v>54000</v>
      </c>
      <c r="E31" s="29">
        <f t="shared" si="0"/>
        <v>54</v>
      </c>
      <c r="F31" s="30">
        <f t="shared" si="1"/>
        <v>54</v>
      </c>
      <c r="G31" s="24">
        <f t="shared" si="2"/>
        <v>100</v>
      </c>
    </row>
    <row r="32" spans="1:7">
      <c r="A32" s="12" t="s">
        <v>45</v>
      </c>
      <c r="B32" s="13" t="s">
        <v>46</v>
      </c>
      <c r="C32" s="11">
        <v>48000</v>
      </c>
      <c r="D32" s="26">
        <v>23429.279999999999</v>
      </c>
      <c r="E32" s="29">
        <f t="shared" si="0"/>
        <v>48</v>
      </c>
      <c r="F32" s="30">
        <f t="shared" si="1"/>
        <v>23.429279999999999</v>
      </c>
      <c r="G32" s="24">
        <f t="shared" si="2"/>
        <v>48.811</v>
      </c>
    </row>
    <row r="33" spans="1:7">
      <c r="A33" s="12" t="s">
        <v>47</v>
      </c>
      <c r="B33" s="13" t="s">
        <v>48</v>
      </c>
      <c r="C33" s="11">
        <v>20000</v>
      </c>
      <c r="D33" s="26">
        <v>9777</v>
      </c>
      <c r="E33" s="29">
        <f t="shared" si="0"/>
        <v>20</v>
      </c>
      <c r="F33" s="30">
        <f t="shared" si="1"/>
        <v>9.7769999999999992</v>
      </c>
      <c r="G33" s="24">
        <f t="shared" si="2"/>
        <v>48.884999999999998</v>
      </c>
    </row>
    <row r="34" spans="1:7">
      <c r="A34" s="12" t="s">
        <v>49</v>
      </c>
      <c r="B34" s="13" t="s">
        <v>50</v>
      </c>
      <c r="C34" s="11">
        <v>20000</v>
      </c>
      <c r="D34" s="26">
        <v>9777</v>
      </c>
      <c r="E34" s="29">
        <f t="shared" si="0"/>
        <v>20</v>
      </c>
      <c r="F34" s="30">
        <f t="shared" si="1"/>
        <v>9.7769999999999992</v>
      </c>
      <c r="G34" s="24">
        <f t="shared" si="2"/>
        <v>48.884999999999998</v>
      </c>
    </row>
    <row r="35" spans="1:7">
      <c r="A35" s="12" t="s">
        <v>51</v>
      </c>
      <c r="B35" s="13" t="s">
        <v>52</v>
      </c>
      <c r="C35" s="11">
        <v>8000</v>
      </c>
      <c r="D35" s="26">
        <v>3875.28</v>
      </c>
      <c r="E35" s="29">
        <f t="shared" si="0"/>
        <v>8</v>
      </c>
      <c r="F35" s="30">
        <f t="shared" si="1"/>
        <v>3.8752800000000001</v>
      </c>
      <c r="G35" s="24">
        <f t="shared" si="2"/>
        <v>48.441000000000003</v>
      </c>
    </row>
    <row r="36" spans="1:7">
      <c r="A36" s="12" t="s">
        <v>13</v>
      </c>
      <c r="B36" s="13" t="s">
        <v>53</v>
      </c>
      <c r="C36" s="11">
        <v>2100</v>
      </c>
      <c r="D36" s="26">
        <v>2100</v>
      </c>
      <c r="E36" s="29">
        <f t="shared" si="0"/>
        <v>2.1</v>
      </c>
      <c r="F36" s="30">
        <f t="shared" si="1"/>
        <v>2.1</v>
      </c>
      <c r="G36" s="24">
        <f t="shared" si="2"/>
        <v>100</v>
      </c>
    </row>
    <row r="37" spans="1:7" ht="23.25">
      <c r="A37" s="12" t="s">
        <v>33</v>
      </c>
      <c r="B37" s="13" t="s">
        <v>54</v>
      </c>
      <c r="C37" s="11">
        <v>2100</v>
      </c>
      <c r="D37" s="26">
        <v>2100</v>
      </c>
      <c r="E37" s="29">
        <f t="shared" si="0"/>
        <v>2.1</v>
      </c>
      <c r="F37" s="30">
        <f t="shared" si="1"/>
        <v>2.1</v>
      </c>
      <c r="G37" s="24">
        <f t="shared" si="2"/>
        <v>100</v>
      </c>
    </row>
    <row r="38" spans="1:7" ht="23.25">
      <c r="A38" s="12" t="s">
        <v>35</v>
      </c>
      <c r="B38" s="13" t="s">
        <v>55</v>
      </c>
      <c r="C38" s="11">
        <v>2100</v>
      </c>
      <c r="D38" s="26">
        <v>2100</v>
      </c>
      <c r="E38" s="29">
        <f t="shared" si="0"/>
        <v>2.1</v>
      </c>
      <c r="F38" s="30">
        <f t="shared" si="1"/>
        <v>2.1</v>
      </c>
      <c r="G38" s="24">
        <f t="shared" si="2"/>
        <v>100</v>
      </c>
    </row>
    <row r="39" spans="1:7">
      <c r="A39" s="12" t="s">
        <v>37</v>
      </c>
      <c r="B39" s="13" t="s">
        <v>56</v>
      </c>
      <c r="C39" s="11">
        <v>2100</v>
      </c>
      <c r="D39" s="26">
        <v>2100</v>
      </c>
      <c r="E39" s="29">
        <f t="shared" si="0"/>
        <v>2.1</v>
      </c>
      <c r="F39" s="30">
        <f t="shared" si="1"/>
        <v>2.1</v>
      </c>
      <c r="G39" s="24">
        <f t="shared" si="2"/>
        <v>100</v>
      </c>
    </row>
    <row r="40" spans="1:7">
      <c r="A40" s="12" t="s">
        <v>13</v>
      </c>
      <c r="B40" s="13" t="s">
        <v>57</v>
      </c>
      <c r="C40" s="11">
        <v>9943300</v>
      </c>
      <c r="D40" s="26">
        <v>9902961.6600000001</v>
      </c>
      <c r="E40" s="29">
        <f t="shared" si="0"/>
        <v>9943.2999999999993</v>
      </c>
      <c r="F40" s="30">
        <f t="shared" si="1"/>
        <v>9902.9616600000008</v>
      </c>
      <c r="G40" s="24">
        <f t="shared" si="2"/>
        <v>99.594316373839689</v>
      </c>
    </row>
    <row r="41" spans="1:7" ht="45.75">
      <c r="A41" s="12" t="s">
        <v>15</v>
      </c>
      <c r="B41" s="13" t="s">
        <v>58</v>
      </c>
      <c r="C41" s="11">
        <v>9943300</v>
      </c>
      <c r="D41" s="26">
        <v>9902961.6600000001</v>
      </c>
      <c r="E41" s="29">
        <f t="shared" si="0"/>
        <v>9943.2999999999993</v>
      </c>
      <c r="F41" s="30">
        <f t="shared" si="1"/>
        <v>9902.9616600000008</v>
      </c>
      <c r="G41" s="24">
        <f t="shared" si="2"/>
        <v>99.594316373839689</v>
      </c>
    </row>
    <row r="42" spans="1:7" ht="23.25">
      <c r="A42" s="12" t="s">
        <v>17</v>
      </c>
      <c r="B42" s="13" t="s">
        <v>59</v>
      </c>
      <c r="C42" s="11">
        <v>9943300</v>
      </c>
      <c r="D42" s="26">
        <v>9902961.6600000001</v>
      </c>
      <c r="E42" s="29">
        <f t="shared" si="0"/>
        <v>9943.2999999999993</v>
      </c>
      <c r="F42" s="30">
        <f t="shared" si="1"/>
        <v>9902.9616600000008</v>
      </c>
      <c r="G42" s="24">
        <f t="shared" si="2"/>
        <v>99.594316373839689</v>
      </c>
    </row>
    <row r="43" spans="1:7">
      <c r="A43" s="12" t="s">
        <v>19</v>
      </c>
      <c r="B43" s="13" t="s">
        <v>60</v>
      </c>
      <c r="C43" s="11">
        <v>7525300</v>
      </c>
      <c r="D43" s="26">
        <v>7492261.6600000001</v>
      </c>
      <c r="E43" s="29">
        <f t="shared" si="0"/>
        <v>7525.3</v>
      </c>
      <c r="F43" s="30">
        <f t="shared" si="1"/>
        <v>7492.2616600000001</v>
      </c>
      <c r="G43" s="24">
        <f t="shared" si="2"/>
        <v>99.560969795224111</v>
      </c>
    </row>
    <row r="44" spans="1:7" ht="34.5">
      <c r="A44" s="12" t="s">
        <v>21</v>
      </c>
      <c r="B44" s="13" t="s">
        <v>61</v>
      </c>
      <c r="C44" s="11">
        <v>2418000</v>
      </c>
      <c r="D44" s="26">
        <v>2410700</v>
      </c>
      <c r="E44" s="29">
        <f t="shared" si="0"/>
        <v>2418</v>
      </c>
      <c r="F44" s="30">
        <f t="shared" si="1"/>
        <v>2410.6999999999998</v>
      </c>
      <c r="G44" s="24">
        <f t="shared" si="2"/>
        <v>99.698097601323397</v>
      </c>
    </row>
    <row r="45" spans="1:7">
      <c r="A45" s="12" t="s">
        <v>13</v>
      </c>
      <c r="B45" s="13" t="s">
        <v>62</v>
      </c>
      <c r="C45" s="11">
        <v>2085345.6</v>
      </c>
      <c r="D45" s="26">
        <v>2085289.91</v>
      </c>
      <c r="E45" s="29">
        <f t="shared" si="0"/>
        <v>2085.3456000000001</v>
      </c>
      <c r="F45" s="30">
        <f t="shared" si="1"/>
        <v>2085.28991</v>
      </c>
      <c r="G45" s="24">
        <f t="shared" si="2"/>
        <v>99.99732945944308</v>
      </c>
    </row>
    <row r="46" spans="1:7" ht="45.75">
      <c r="A46" s="12" t="s">
        <v>15</v>
      </c>
      <c r="B46" s="13" t="s">
        <v>63</v>
      </c>
      <c r="C46" s="11">
        <v>2085345.6</v>
      </c>
      <c r="D46" s="26">
        <v>2085289.91</v>
      </c>
      <c r="E46" s="29">
        <f t="shared" si="0"/>
        <v>2085.3456000000001</v>
      </c>
      <c r="F46" s="30">
        <f t="shared" si="1"/>
        <v>2085.28991</v>
      </c>
      <c r="G46" s="24">
        <f t="shared" si="2"/>
        <v>99.99732945944308</v>
      </c>
    </row>
    <row r="47" spans="1:7" ht="23.25">
      <c r="A47" s="12" t="s">
        <v>17</v>
      </c>
      <c r="B47" s="13" t="s">
        <v>64</v>
      </c>
      <c r="C47" s="11">
        <v>2085345.6</v>
      </c>
      <c r="D47" s="26">
        <v>2085289.91</v>
      </c>
      <c r="E47" s="29">
        <f t="shared" si="0"/>
        <v>2085.3456000000001</v>
      </c>
      <c r="F47" s="30">
        <f t="shared" si="1"/>
        <v>2085.28991</v>
      </c>
      <c r="G47" s="24">
        <f t="shared" si="2"/>
        <v>99.99732945944308</v>
      </c>
    </row>
    <row r="48" spans="1:7">
      <c r="A48" s="12" t="s">
        <v>19</v>
      </c>
      <c r="B48" s="13" t="s">
        <v>65</v>
      </c>
      <c r="C48" s="11">
        <v>1772145.6</v>
      </c>
      <c r="D48" s="26">
        <v>1772139.4</v>
      </c>
      <c r="E48" s="29">
        <f t="shared" si="0"/>
        <v>1772.1456000000001</v>
      </c>
      <c r="F48" s="30">
        <f t="shared" si="1"/>
        <v>1772.1393999999998</v>
      </c>
      <c r="G48" s="24">
        <f t="shared" si="2"/>
        <v>99.999650141613628</v>
      </c>
    </row>
    <row r="49" spans="1:7" ht="34.5">
      <c r="A49" s="12" t="s">
        <v>21</v>
      </c>
      <c r="B49" s="13" t="s">
        <v>66</v>
      </c>
      <c r="C49" s="11">
        <v>313200</v>
      </c>
      <c r="D49" s="26">
        <v>313150.51</v>
      </c>
      <c r="E49" s="29">
        <f t="shared" si="0"/>
        <v>313.2</v>
      </c>
      <c r="F49" s="30">
        <f t="shared" si="1"/>
        <v>313.15051</v>
      </c>
      <c r="G49" s="24">
        <f t="shared" si="2"/>
        <v>99.984198595146879</v>
      </c>
    </row>
    <row r="50" spans="1:7">
      <c r="A50" s="12" t="s">
        <v>13</v>
      </c>
      <c r="B50" s="13" t="s">
        <v>67</v>
      </c>
      <c r="C50" s="11">
        <v>125800</v>
      </c>
      <c r="D50" s="26">
        <v>125800</v>
      </c>
      <c r="E50" s="29">
        <f t="shared" si="0"/>
        <v>125.8</v>
      </c>
      <c r="F50" s="30">
        <f t="shared" si="1"/>
        <v>125.8</v>
      </c>
      <c r="G50" s="24">
        <f t="shared" si="2"/>
        <v>100</v>
      </c>
    </row>
    <row r="51" spans="1:7" ht="45.75">
      <c r="A51" s="12" t="s">
        <v>15</v>
      </c>
      <c r="B51" s="13" t="s">
        <v>68</v>
      </c>
      <c r="C51" s="11">
        <v>125800</v>
      </c>
      <c r="D51" s="26">
        <v>125800</v>
      </c>
      <c r="E51" s="29">
        <f t="shared" si="0"/>
        <v>125.8</v>
      </c>
      <c r="F51" s="30">
        <f t="shared" si="1"/>
        <v>125.8</v>
      </c>
      <c r="G51" s="24">
        <f t="shared" si="2"/>
        <v>100</v>
      </c>
    </row>
    <row r="52" spans="1:7" ht="23.25">
      <c r="A52" s="12" t="s">
        <v>17</v>
      </c>
      <c r="B52" s="13" t="s">
        <v>69</v>
      </c>
      <c r="C52" s="11">
        <v>125800</v>
      </c>
      <c r="D52" s="26">
        <v>125800</v>
      </c>
      <c r="E52" s="29">
        <f t="shared" si="0"/>
        <v>125.8</v>
      </c>
      <c r="F52" s="30">
        <f t="shared" si="1"/>
        <v>125.8</v>
      </c>
      <c r="G52" s="24">
        <f t="shared" si="2"/>
        <v>100</v>
      </c>
    </row>
    <row r="53" spans="1:7">
      <c r="A53" s="12" t="s">
        <v>19</v>
      </c>
      <c r="B53" s="13" t="s">
        <v>70</v>
      </c>
      <c r="C53" s="11">
        <v>96600</v>
      </c>
      <c r="D53" s="26">
        <v>96600</v>
      </c>
      <c r="E53" s="29">
        <f t="shared" si="0"/>
        <v>96.6</v>
      </c>
      <c r="F53" s="30">
        <f t="shared" si="1"/>
        <v>96.6</v>
      </c>
      <c r="G53" s="24">
        <f t="shared" si="2"/>
        <v>100</v>
      </c>
    </row>
    <row r="54" spans="1:7" ht="34.5">
      <c r="A54" s="12" t="s">
        <v>21</v>
      </c>
      <c r="B54" s="13" t="s">
        <v>71</v>
      </c>
      <c r="C54" s="11">
        <v>29200</v>
      </c>
      <c r="D54" s="26">
        <v>29200</v>
      </c>
      <c r="E54" s="29">
        <f t="shared" si="0"/>
        <v>29.2</v>
      </c>
      <c r="F54" s="30">
        <f t="shared" si="1"/>
        <v>29.2</v>
      </c>
      <c r="G54" s="24">
        <f t="shared" si="2"/>
        <v>100</v>
      </c>
    </row>
    <row r="55" spans="1:7">
      <c r="A55" s="12" t="s">
        <v>13</v>
      </c>
      <c r="B55" s="13" t="s">
        <v>72</v>
      </c>
      <c r="C55" s="11">
        <v>79100</v>
      </c>
      <c r="D55" s="26">
        <v>79100</v>
      </c>
      <c r="E55" s="29">
        <f t="shared" si="0"/>
        <v>79.099999999999994</v>
      </c>
      <c r="F55" s="30">
        <f t="shared" si="1"/>
        <v>79.099999999999994</v>
      </c>
      <c r="G55" s="24">
        <f t="shared" si="2"/>
        <v>100</v>
      </c>
    </row>
    <row r="56" spans="1:7" ht="45.75">
      <c r="A56" s="12" t="s">
        <v>15</v>
      </c>
      <c r="B56" s="13" t="s">
        <v>73</v>
      </c>
      <c r="C56" s="11">
        <v>79100</v>
      </c>
      <c r="D56" s="26">
        <v>79100</v>
      </c>
      <c r="E56" s="29">
        <f t="shared" si="0"/>
        <v>79.099999999999994</v>
      </c>
      <c r="F56" s="30">
        <f t="shared" si="1"/>
        <v>79.099999999999994</v>
      </c>
      <c r="G56" s="24">
        <f t="shared" si="2"/>
        <v>100</v>
      </c>
    </row>
    <row r="57" spans="1:7" ht="23.25">
      <c r="A57" s="12" t="s">
        <v>17</v>
      </c>
      <c r="B57" s="13" t="s">
        <v>74</v>
      </c>
      <c r="C57" s="11">
        <v>79100</v>
      </c>
      <c r="D57" s="26">
        <v>79100</v>
      </c>
      <c r="E57" s="29">
        <f t="shared" si="0"/>
        <v>79.099999999999994</v>
      </c>
      <c r="F57" s="30">
        <f t="shared" si="1"/>
        <v>79.099999999999994</v>
      </c>
      <c r="G57" s="24">
        <f t="shared" si="2"/>
        <v>100</v>
      </c>
    </row>
    <row r="58" spans="1:7">
      <c r="A58" s="12" t="s">
        <v>19</v>
      </c>
      <c r="B58" s="13" t="s">
        <v>75</v>
      </c>
      <c r="C58" s="11">
        <v>60800</v>
      </c>
      <c r="D58" s="26">
        <v>60800</v>
      </c>
      <c r="E58" s="29">
        <f t="shared" si="0"/>
        <v>60.8</v>
      </c>
      <c r="F58" s="30">
        <f t="shared" si="1"/>
        <v>60.8</v>
      </c>
      <c r="G58" s="24">
        <f t="shared" si="2"/>
        <v>100</v>
      </c>
    </row>
    <row r="59" spans="1:7" ht="34.5">
      <c r="A59" s="12" t="s">
        <v>21</v>
      </c>
      <c r="B59" s="13" t="s">
        <v>76</v>
      </c>
      <c r="C59" s="11">
        <v>18300</v>
      </c>
      <c r="D59" s="26">
        <v>18300</v>
      </c>
      <c r="E59" s="29">
        <f t="shared" si="0"/>
        <v>18.3</v>
      </c>
      <c r="F59" s="30">
        <f t="shared" si="1"/>
        <v>18.3</v>
      </c>
      <c r="G59" s="24">
        <f t="shared" si="2"/>
        <v>100</v>
      </c>
    </row>
    <row r="60" spans="1:7">
      <c r="A60" s="12" t="s">
        <v>13</v>
      </c>
      <c r="B60" s="13" t="s">
        <v>77</v>
      </c>
      <c r="C60" s="11">
        <v>96400</v>
      </c>
      <c r="D60" s="26">
        <v>72300</v>
      </c>
      <c r="E60" s="29">
        <f t="shared" ref="E60:E82" si="3">C60/1000</f>
        <v>96.4</v>
      </c>
      <c r="F60" s="30">
        <f t="shared" ref="F60:F82" si="4">D60/1000</f>
        <v>72.3</v>
      </c>
      <c r="G60" s="24">
        <f t="shared" si="2"/>
        <v>74.999999999999986</v>
      </c>
    </row>
    <row r="61" spans="1:7" ht="45.75">
      <c r="A61" s="12" t="s">
        <v>15</v>
      </c>
      <c r="B61" s="13" t="s">
        <v>78</v>
      </c>
      <c r="C61" s="11">
        <v>96400</v>
      </c>
      <c r="D61" s="26">
        <v>72300</v>
      </c>
      <c r="E61" s="29">
        <f t="shared" si="3"/>
        <v>96.4</v>
      </c>
      <c r="F61" s="30">
        <f t="shared" si="4"/>
        <v>72.3</v>
      </c>
      <c r="G61" s="24">
        <f t="shared" si="2"/>
        <v>74.999999999999986</v>
      </c>
    </row>
    <row r="62" spans="1:7" ht="23.25">
      <c r="A62" s="12" t="s">
        <v>17</v>
      </c>
      <c r="B62" s="13" t="s">
        <v>79</v>
      </c>
      <c r="C62" s="11">
        <v>96400</v>
      </c>
      <c r="D62" s="26">
        <v>72300</v>
      </c>
      <c r="E62" s="29">
        <f t="shared" si="3"/>
        <v>96.4</v>
      </c>
      <c r="F62" s="30">
        <f t="shared" si="4"/>
        <v>72.3</v>
      </c>
      <c r="G62" s="24">
        <f t="shared" si="2"/>
        <v>74.999999999999986</v>
      </c>
    </row>
    <row r="63" spans="1:7">
      <c r="A63" s="12" t="s">
        <v>19</v>
      </c>
      <c r="B63" s="13" t="s">
        <v>80</v>
      </c>
      <c r="C63" s="11">
        <v>74000</v>
      </c>
      <c r="D63" s="26">
        <v>55500</v>
      </c>
      <c r="E63" s="29">
        <f t="shared" si="3"/>
        <v>74</v>
      </c>
      <c r="F63" s="30">
        <f t="shared" si="4"/>
        <v>55.5</v>
      </c>
      <c r="G63" s="24">
        <f t="shared" si="2"/>
        <v>75</v>
      </c>
    </row>
    <row r="64" spans="1:7" ht="34.5">
      <c r="A64" s="12" t="s">
        <v>21</v>
      </c>
      <c r="B64" s="13" t="s">
        <v>81</v>
      </c>
      <c r="C64" s="11">
        <v>22400</v>
      </c>
      <c r="D64" s="26">
        <v>16800</v>
      </c>
      <c r="E64" s="29">
        <f t="shared" si="3"/>
        <v>22.4</v>
      </c>
      <c r="F64" s="30">
        <f t="shared" si="4"/>
        <v>16.8</v>
      </c>
      <c r="G64" s="24">
        <f t="shared" si="2"/>
        <v>75.000000000000014</v>
      </c>
    </row>
    <row r="65" spans="1:7" ht="45.75">
      <c r="A65" s="12" t="s">
        <v>82</v>
      </c>
      <c r="B65" s="13" t="s">
        <v>83</v>
      </c>
      <c r="C65" s="11">
        <v>75700</v>
      </c>
      <c r="D65" s="26">
        <v>75700</v>
      </c>
      <c r="E65" s="29">
        <f t="shared" si="3"/>
        <v>75.7</v>
      </c>
      <c r="F65" s="30">
        <f t="shared" si="4"/>
        <v>75.7</v>
      </c>
      <c r="G65" s="24">
        <f t="shared" si="2"/>
        <v>100</v>
      </c>
    </row>
    <row r="66" spans="1:7" ht="45.75">
      <c r="A66" s="12" t="s">
        <v>15</v>
      </c>
      <c r="B66" s="13" t="s">
        <v>84</v>
      </c>
      <c r="C66" s="11">
        <v>75700</v>
      </c>
      <c r="D66" s="26">
        <v>75700</v>
      </c>
      <c r="E66" s="29">
        <f t="shared" si="3"/>
        <v>75.7</v>
      </c>
      <c r="F66" s="30">
        <f t="shared" si="4"/>
        <v>75.7</v>
      </c>
      <c r="G66" s="24">
        <f t="shared" si="2"/>
        <v>100</v>
      </c>
    </row>
    <row r="67" spans="1:7" ht="23.25">
      <c r="A67" s="12" t="s">
        <v>17</v>
      </c>
      <c r="B67" s="13" t="s">
        <v>85</v>
      </c>
      <c r="C67" s="11">
        <v>75700</v>
      </c>
      <c r="D67" s="26">
        <v>75700</v>
      </c>
      <c r="E67" s="29">
        <f t="shared" si="3"/>
        <v>75.7</v>
      </c>
      <c r="F67" s="30">
        <f t="shared" si="4"/>
        <v>75.7</v>
      </c>
      <c r="G67" s="24">
        <f t="shared" si="2"/>
        <v>100</v>
      </c>
    </row>
    <row r="68" spans="1:7">
      <c r="A68" s="12" t="s">
        <v>19</v>
      </c>
      <c r="B68" s="13" t="s">
        <v>86</v>
      </c>
      <c r="C68" s="11">
        <v>58100</v>
      </c>
      <c r="D68" s="26">
        <v>58100</v>
      </c>
      <c r="E68" s="29">
        <f t="shared" si="3"/>
        <v>58.1</v>
      </c>
      <c r="F68" s="30">
        <f t="shared" si="4"/>
        <v>58.1</v>
      </c>
      <c r="G68" s="24">
        <f t="shared" si="2"/>
        <v>100</v>
      </c>
    </row>
    <row r="69" spans="1:7" ht="34.5">
      <c r="A69" s="12" t="s">
        <v>21</v>
      </c>
      <c r="B69" s="13" t="s">
        <v>87</v>
      </c>
      <c r="C69" s="11">
        <v>17600</v>
      </c>
      <c r="D69" s="26">
        <v>17600</v>
      </c>
      <c r="E69" s="29">
        <f t="shared" si="3"/>
        <v>17.600000000000001</v>
      </c>
      <c r="F69" s="30">
        <f t="shared" si="4"/>
        <v>17.600000000000001</v>
      </c>
      <c r="G69" s="24">
        <f t="shared" si="2"/>
        <v>100</v>
      </c>
    </row>
    <row r="70" spans="1:7">
      <c r="A70" s="12" t="s">
        <v>13</v>
      </c>
      <c r="B70" s="13" t="s">
        <v>88</v>
      </c>
      <c r="C70" s="11">
        <v>9500</v>
      </c>
      <c r="D70" s="26">
        <v>9500</v>
      </c>
      <c r="E70" s="29">
        <f t="shared" si="3"/>
        <v>9.5</v>
      </c>
      <c r="F70" s="30">
        <f t="shared" si="4"/>
        <v>9.5</v>
      </c>
      <c r="G70" s="24">
        <f t="shared" si="2"/>
        <v>100</v>
      </c>
    </row>
    <row r="71" spans="1:7" ht="45.75">
      <c r="A71" s="12" t="s">
        <v>15</v>
      </c>
      <c r="B71" s="13" t="s">
        <v>89</v>
      </c>
      <c r="C71" s="11">
        <v>9100</v>
      </c>
      <c r="D71" s="26">
        <v>9100</v>
      </c>
      <c r="E71" s="29">
        <f t="shared" si="3"/>
        <v>9.1</v>
      </c>
      <c r="F71" s="30">
        <f t="shared" si="4"/>
        <v>9.1</v>
      </c>
      <c r="G71" s="24">
        <f t="shared" si="2"/>
        <v>100</v>
      </c>
    </row>
    <row r="72" spans="1:7" ht="23.25">
      <c r="A72" s="12" t="s">
        <v>17</v>
      </c>
      <c r="B72" s="13" t="s">
        <v>90</v>
      </c>
      <c r="C72" s="11">
        <v>9100</v>
      </c>
      <c r="D72" s="26">
        <v>9100</v>
      </c>
      <c r="E72" s="29">
        <f t="shared" si="3"/>
        <v>9.1</v>
      </c>
      <c r="F72" s="30">
        <f t="shared" si="4"/>
        <v>9.1</v>
      </c>
      <c r="G72" s="24">
        <f t="shared" si="2"/>
        <v>100</v>
      </c>
    </row>
    <row r="73" spans="1:7">
      <c r="A73" s="12" t="s">
        <v>19</v>
      </c>
      <c r="B73" s="13" t="s">
        <v>91</v>
      </c>
      <c r="C73" s="11">
        <v>7000</v>
      </c>
      <c r="D73" s="26">
        <v>7000</v>
      </c>
      <c r="E73" s="29">
        <f t="shared" si="3"/>
        <v>7</v>
      </c>
      <c r="F73" s="30">
        <f t="shared" si="4"/>
        <v>7</v>
      </c>
      <c r="G73" s="24">
        <f t="shared" si="2"/>
        <v>100</v>
      </c>
    </row>
    <row r="74" spans="1:7" ht="34.5">
      <c r="A74" s="12" t="s">
        <v>21</v>
      </c>
      <c r="B74" s="13" t="s">
        <v>92</v>
      </c>
      <c r="C74" s="11">
        <v>2100</v>
      </c>
      <c r="D74" s="26">
        <v>2100</v>
      </c>
      <c r="E74" s="29">
        <f t="shared" si="3"/>
        <v>2.1</v>
      </c>
      <c r="F74" s="30">
        <f t="shared" si="4"/>
        <v>2.1</v>
      </c>
      <c r="G74" s="24">
        <f t="shared" si="2"/>
        <v>100</v>
      </c>
    </row>
    <row r="75" spans="1:7" ht="23.25">
      <c r="A75" s="12" t="s">
        <v>33</v>
      </c>
      <c r="B75" s="13" t="s">
        <v>93</v>
      </c>
      <c r="C75" s="11">
        <v>400</v>
      </c>
      <c r="D75" s="26">
        <v>400</v>
      </c>
      <c r="E75" s="29">
        <f t="shared" si="3"/>
        <v>0.4</v>
      </c>
      <c r="F75" s="30">
        <f t="shared" si="4"/>
        <v>0.4</v>
      </c>
      <c r="G75" s="24">
        <f t="shared" ref="G75:G138" si="5">F75/E75*100</f>
        <v>100</v>
      </c>
    </row>
    <row r="76" spans="1:7" ht="23.25">
      <c r="A76" s="12" t="s">
        <v>35</v>
      </c>
      <c r="B76" s="13" t="s">
        <v>94</v>
      </c>
      <c r="C76" s="11">
        <v>400</v>
      </c>
      <c r="D76" s="26">
        <v>400</v>
      </c>
      <c r="E76" s="29">
        <f t="shared" si="3"/>
        <v>0.4</v>
      </c>
      <c r="F76" s="30">
        <f t="shared" si="4"/>
        <v>0.4</v>
      </c>
      <c r="G76" s="24">
        <f t="shared" si="5"/>
        <v>100</v>
      </c>
    </row>
    <row r="77" spans="1:7">
      <c r="A77" s="12" t="s">
        <v>37</v>
      </c>
      <c r="B77" s="13" t="s">
        <v>95</v>
      </c>
      <c r="C77" s="11">
        <v>400</v>
      </c>
      <c r="D77" s="26">
        <v>400</v>
      </c>
      <c r="E77" s="29">
        <f t="shared" si="3"/>
        <v>0.4</v>
      </c>
      <c r="F77" s="30">
        <f t="shared" si="4"/>
        <v>0.4</v>
      </c>
      <c r="G77" s="24">
        <f t="shared" si="5"/>
        <v>100</v>
      </c>
    </row>
    <row r="78" spans="1:7" ht="23.25">
      <c r="A78" s="12" t="s">
        <v>96</v>
      </c>
      <c r="B78" s="13" t="s">
        <v>97</v>
      </c>
      <c r="C78" s="11">
        <v>112900</v>
      </c>
      <c r="D78" s="26">
        <v>112900</v>
      </c>
      <c r="E78" s="29">
        <f t="shared" si="3"/>
        <v>112.9</v>
      </c>
      <c r="F78" s="30">
        <f t="shared" si="4"/>
        <v>112.9</v>
      </c>
      <c r="G78" s="24">
        <f t="shared" si="5"/>
        <v>100</v>
      </c>
    </row>
    <row r="79" spans="1:7" ht="45.75">
      <c r="A79" s="12" t="s">
        <v>15</v>
      </c>
      <c r="B79" s="13" t="s">
        <v>98</v>
      </c>
      <c r="C79" s="11">
        <v>112900</v>
      </c>
      <c r="D79" s="26">
        <v>112900</v>
      </c>
      <c r="E79" s="29">
        <f t="shared" si="3"/>
        <v>112.9</v>
      </c>
      <c r="F79" s="30">
        <f t="shared" si="4"/>
        <v>112.9</v>
      </c>
      <c r="G79" s="24">
        <f t="shared" si="5"/>
        <v>100</v>
      </c>
    </row>
    <row r="80" spans="1:7" ht="23.25">
      <c r="A80" s="12" t="s">
        <v>17</v>
      </c>
      <c r="B80" s="13" t="s">
        <v>99</v>
      </c>
      <c r="C80" s="11">
        <v>112900</v>
      </c>
      <c r="D80" s="26">
        <v>112900</v>
      </c>
      <c r="E80" s="29">
        <f t="shared" si="3"/>
        <v>112.9</v>
      </c>
      <c r="F80" s="30">
        <f t="shared" si="4"/>
        <v>112.9</v>
      </c>
      <c r="G80" s="24">
        <f t="shared" si="5"/>
        <v>100</v>
      </c>
    </row>
    <row r="81" spans="1:7">
      <c r="A81" s="12" t="s">
        <v>19</v>
      </c>
      <c r="B81" s="13" t="s">
        <v>100</v>
      </c>
      <c r="C81" s="11">
        <v>86700</v>
      </c>
      <c r="D81" s="26">
        <v>86700</v>
      </c>
      <c r="E81" s="29">
        <f t="shared" si="3"/>
        <v>86.7</v>
      </c>
      <c r="F81" s="30">
        <f t="shared" si="4"/>
        <v>86.7</v>
      </c>
      <c r="G81" s="24">
        <f t="shared" si="5"/>
        <v>100</v>
      </c>
    </row>
    <row r="82" spans="1:7" ht="34.5">
      <c r="A82" s="12" t="s">
        <v>21</v>
      </c>
      <c r="B82" s="13" t="s">
        <v>101</v>
      </c>
      <c r="C82" s="11">
        <v>26200</v>
      </c>
      <c r="D82" s="26">
        <v>26200</v>
      </c>
      <c r="E82" s="29">
        <f t="shared" si="3"/>
        <v>26.2</v>
      </c>
      <c r="F82" s="30">
        <f t="shared" si="4"/>
        <v>26.2</v>
      </c>
      <c r="G82" s="24">
        <f t="shared" si="5"/>
        <v>100</v>
      </c>
    </row>
    <row r="83" spans="1:7" ht="45.75">
      <c r="A83" s="12" t="s">
        <v>103</v>
      </c>
      <c r="B83" s="13" t="s">
        <v>104</v>
      </c>
      <c r="C83" s="11">
        <v>8651.36</v>
      </c>
      <c r="D83" s="26">
        <v>8000</v>
      </c>
      <c r="E83" s="29">
        <f t="shared" ref="E83:E119" si="6">C83/1000</f>
        <v>8.6513600000000004</v>
      </c>
      <c r="F83" s="30">
        <f t="shared" ref="F83:F119" si="7">D83/1000</f>
        <v>8</v>
      </c>
      <c r="G83" s="24">
        <f t="shared" si="5"/>
        <v>92.471010338258949</v>
      </c>
    </row>
    <row r="84" spans="1:7" ht="23.25">
      <c r="A84" s="12" t="s">
        <v>33</v>
      </c>
      <c r="B84" s="13" t="s">
        <v>105</v>
      </c>
      <c r="C84" s="11">
        <v>8651.36</v>
      </c>
      <c r="D84" s="26">
        <v>8000</v>
      </c>
      <c r="E84" s="29">
        <f t="shared" si="6"/>
        <v>8.6513600000000004</v>
      </c>
      <c r="F84" s="30">
        <f t="shared" si="7"/>
        <v>8</v>
      </c>
      <c r="G84" s="24">
        <f t="shared" si="5"/>
        <v>92.471010338258949</v>
      </c>
    </row>
    <row r="85" spans="1:7" ht="23.25">
      <c r="A85" s="12" t="s">
        <v>35</v>
      </c>
      <c r="B85" s="13" t="s">
        <v>106</v>
      </c>
      <c r="C85" s="11">
        <v>8651.36</v>
      </c>
      <c r="D85" s="26">
        <v>8000</v>
      </c>
      <c r="E85" s="29">
        <f t="shared" si="6"/>
        <v>8.6513600000000004</v>
      </c>
      <c r="F85" s="30">
        <f t="shared" si="7"/>
        <v>8</v>
      </c>
      <c r="G85" s="24">
        <f t="shared" si="5"/>
        <v>92.471010338258949</v>
      </c>
    </row>
    <row r="86" spans="1:7">
      <c r="A86" s="12" t="s">
        <v>37</v>
      </c>
      <c r="B86" s="13" t="s">
        <v>107</v>
      </c>
      <c r="C86" s="11">
        <v>8651.36</v>
      </c>
      <c r="D86" s="26">
        <v>8000</v>
      </c>
      <c r="E86" s="29">
        <f t="shared" si="6"/>
        <v>8.6513600000000004</v>
      </c>
      <c r="F86" s="30">
        <f t="shared" si="7"/>
        <v>8</v>
      </c>
      <c r="G86" s="24">
        <f t="shared" si="5"/>
        <v>92.471010338258949</v>
      </c>
    </row>
    <row r="87" spans="1:7">
      <c r="A87" s="12" t="s">
        <v>108</v>
      </c>
      <c r="B87" s="13" t="s">
        <v>109</v>
      </c>
      <c r="C87" s="11">
        <v>24100</v>
      </c>
      <c r="D87" s="26">
        <v>24100</v>
      </c>
      <c r="E87" s="29">
        <f t="shared" si="6"/>
        <v>24.1</v>
      </c>
      <c r="F87" s="30">
        <f t="shared" si="7"/>
        <v>24.1</v>
      </c>
      <c r="G87" s="24">
        <f t="shared" si="5"/>
        <v>100</v>
      </c>
    </row>
    <row r="88" spans="1:7" ht="34.5">
      <c r="A88" s="12" t="s">
        <v>110</v>
      </c>
      <c r="B88" s="13" t="s">
        <v>111</v>
      </c>
      <c r="C88" s="11">
        <v>24100</v>
      </c>
      <c r="D88" s="26">
        <v>24100</v>
      </c>
      <c r="E88" s="29">
        <f t="shared" si="6"/>
        <v>24.1</v>
      </c>
      <c r="F88" s="30">
        <f t="shared" si="7"/>
        <v>24.1</v>
      </c>
      <c r="G88" s="24">
        <f t="shared" si="5"/>
        <v>100</v>
      </c>
    </row>
    <row r="89" spans="1:7" ht="23.25">
      <c r="A89" s="12" t="s">
        <v>33</v>
      </c>
      <c r="B89" s="13" t="s">
        <v>112</v>
      </c>
      <c r="C89" s="11">
        <v>24100</v>
      </c>
      <c r="D89" s="26">
        <v>24100</v>
      </c>
      <c r="E89" s="29">
        <f t="shared" si="6"/>
        <v>24.1</v>
      </c>
      <c r="F89" s="30">
        <f t="shared" si="7"/>
        <v>24.1</v>
      </c>
      <c r="G89" s="24">
        <f t="shared" si="5"/>
        <v>100</v>
      </c>
    </row>
    <row r="90" spans="1:7" ht="23.25">
      <c r="A90" s="12" t="s">
        <v>35</v>
      </c>
      <c r="B90" s="13" t="s">
        <v>113</v>
      </c>
      <c r="C90" s="11">
        <v>24100</v>
      </c>
      <c r="D90" s="26">
        <v>24100</v>
      </c>
      <c r="E90" s="29">
        <f t="shared" si="6"/>
        <v>24.1</v>
      </c>
      <c r="F90" s="30">
        <f t="shared" si="7"/>
        <v>24.1</v>
      </c>
      <c r="G90" s="24">
        <f t="shared" si="5"/>
        <v>100</v>
      </c>
    </row>
    <row r="91" spans="1:7">
      <c r="A91" s="12" t="s">
        <v>37</v>
      </c>
      <c r="B91" s="13" t="s">
        <v>114</v>
      </c>
      <c r="C91" s="11">
        <v>24100</v>
      </c>
      <c r="D91" s="26">
        <v>24100</v>
      </c>
      <c r="E91" s="29">
        <f t="shared" si="6"/>
        <v>24.1</v>
      </c>
      <c r="F91" s="30">
        <f t="shared" si="7"/>
        <v>24.1</v>
      </c>
      <c r="G91" s="24">
        <f t="shared" si="5"/>
        <v>100</v>
      </c>
    </row>
    <row r="92" spans="1:7" ht="34.5">
      <c r="A92" s="12" t="s">
        <v>115</v>
      </c>
      <c r="B92" s="13" t="s">
        <v>116</v>
      </c>
      <c r="C92" s="11">
        <v>3642000</v>
      </c>
      <c r="D92" s="26">
        <v>3573476.17</v>
      </c>
      <c r="E92" s="29">
        <f t="shared" si="6"/>
        <v>3642</v>
      </c>
      <c r="F92" s="30">
        <f t="shared" si="7"/>
        <v>3573.4761699999999</v>
      </c>
      <c r="G92" s="24">
        <f t="shared" si="5"/>
        <v>98.118510982976375</v>
      </c>
    </row>
    <row r="93" spans="1:7" ht="23.25">
      <c r="A93" s="12" t="s">
        <v>117</v>
      </c>
      <c r="B93" s="13" t="s">
        <v>118</v>
      </c>
      <c r="C93" s="11">
        <v>3229000</v>
      </c>
      <c r="D93" s="26">
        <v>3203770.23</v>
      </c>
      <c r="E93" s="29">
        <f t="shared" si="6"/>
        <v>3229</v>
      </c>
      <c r="F93" s="30">
        <f t="shared" si="7"/>
        <v>3203.7702300000001</v>
      </c>
      <c r="G93" s="24">
        <f t="shared" si="5"/>
        <v>99.218650665840826</v>
      </c>
    </row>
    <row r="94" spans="1:7" ht="45.75">
      <c r="A94" s="12" t="s">
        <v>15</v>
      </c>
      <c r="B94" s="13" t="s">
        <v>119</v>
      </c>
      <c r="C94" s="11">
        <v>3229000</v>
      </c>
      <c r="D94" s="26">
        <v>3203770.23</v>
      </c>
      <c r="E94" s="29">
        <f t="shared" si="6"/>
        <v>3229</v>
      </c>
      <c r="F94" s="30">
        <f t="shared" si="7"/>
        <v>3203.7702300000001</v>
      </c>
      <c r="G94" s="24">
        <f t="shared" si="5"/>
        <v>99.218650665840826</v>
      </c>
    </row>
    <row r="95" spans="1:7" ht="23.25">
      <c r="A95" s="12" t="s">
        <v>17</v>
      </c>
      <c r="B95" s="13" t="s">
        <v>120</v>
      </c>
      <c r="C95" s="11">
        <v>3229000</v>
      </c>
      <c r="D95" s="26">
        <v>3203770.23</v>
      </c>
      <c r="E95" s="29">
        <f t="shared" si="6"/>
        <v>3229</v>
      </c>
      <c r="F95" s="30">
        <f t="shared" si="7"/>
        <v>3203.7702300000001</v>
      </c>
      <c r="G95" s="24">
        <f t="shared" si="5"/>
        <v>99.218650665840826</v>
      </c>
    </row>
    <row r="96" spans="1:7">
      <c r="A96" s="12" t="s">
        <v>19</v>
      </c>
      <c r="B96" s="13" t="s">
        <v>121</v>
      </c>
      <c r="C96" s="11">
        <v>2479000</v>
      </c>
      <c r="D96" s="26">
        <v>2468075.39</v>
      </c>
      <c r="E96" s="29">
        <f t="shared" si="6"/>
        <v>2479</v>
      </c>
      <c r="F96" s="30">
        <f t="shared" si="7"/>
        <v>2468.07539</v>
      </c>
      <c r="G96" s="24">
        <f t="shared" si="5"/>
        <v>99.559313836224277</v>
      </c>
    </row>
    <row r="97" spans="1:7" ht="34.5">
      <c r="A97" s="12" t="s">
        <v>21</v>
      </c>
      <c r="B97" s="13" t="s">
        <v>122</v>
      </c>
      <c r="C97" s="11">
        <v>750000</v>
      </c>
      <c r="D97" s="26">
        <v>735694.84</v>
      </c>
      <c r="E97" s="29">
        <f t="shared" si="6"/>
        <v>750</v>
      </c>
      <c r="F97" s="30">
        <f t="shared" si="7"/>
        <v>735.69484</v>
      </c>
      <c r="G97" s="24">
        <f t="shared" si="5"/>
        <v>98.092645333333323</v>
      </c>
    </row>
    <row r="98" spans="1:7" ht="23.25">
      <c r="A98" s="12" t="s">
        <v>123</v>
      </c>
      <c r="B98" s="13" t="s">
        <v>124</v>
      </c>
      <c r="C98" s="11">
        <v>413000</v>
      </c>
      <c r="D98" s="26">
        <v>369705.94</v>
      </c>
      <c r="E98" s="29">
        <f t="shared" si="6"/>
        <v>413</v>
      </c>
      <c r="F98" s="30">
        <f t="shared" si="7"/>
        <v>369.70594</v>
      </c>
      <c r="G98" s="24">
        <f t="shared" si="5"/>
        <v>89.517176755447949</v>
      </c>
    </row>
    <row r="99" spans="1:7" ht="45.75">
      <c r="A99" s="12" t="s">
        <v>15</v>
      </c>
      <c r="B99" s="13" t="s">
        <v>125</v>
      </c>
      <c r="C99" s="11">
        <v>10000</v>
      </c>
      <c r="D99" s="26">
        <v>7408</v>
      </c>
      <c r="E99" s="29">
        <f t="shared" si="6"/>
        <v>10</v>
      </c>
      <c r="F99" s="30">
        <f t="shared" si="7"/>
        <v>7.4080000000000004</v>
      </c>
      <c r="G99" s="24">
        <f t="shared" si="5"/>
        <v>74.08</v>
      </c>
    </row>
    <row r="100" spans="1:7" ht="23.25">
      <c r="A100" s="12" t="s">
        <v>17</v>
      </c>
      <c r="B100" s="13" t="s">
        <v>126</v>
      </c>
      <c r="C100" s="11">
        <v>10000</v>
      </c>
      <c r="D100" s="26">
        <v>7408</v>
      </c>
      <c r="E100" s="29">
        <f t="shared" si="6"/>
        <v>10</v>
      </c>
      <c r="F100" s="30">
        <f t="shared" si="7"/>
        <v>7.4080000000000004</v>
      </c>
      <c r="G100" s="24">
        <f t="shared" si="5"/>
        <v>74.08</v>
      </c>
    </row>
    <row r="101" spans="1:7" ht="23.25">
      <c r="A101" s="12" t="s">
        <v>28</v>
      </c>
      <c r="B101" s="13" t="s">
        <v>127</v>
      </c>
      <c r="C101" s="11">
        <v>10000</v>
      </c>
      <c r="D101" s="26">
        <v>7408</v>
      </c>
      <c r="E101" s="29">
        <f t="shared" si="6"/>
        <v>10</v>
      </c>
      <c r="F101" s="30">
        <f t="shared" si="7"/>
        <v>7.4080000000000004</v>
      </c>
      <c r="G101" s="24">
        <f t="shared" si="5"/>
        <v>74.08</v>
      </c>
    </row>
    <row r="102" spans="1:7" ht="23.25">
      <c r="A102" s="12" t="s">
        <v>33</v>
      </c>
      <c r="B102" s="13" t="s">
        <v>128</v>
      </c>
      <c r="C102" s="11">
        <v>363000</v>
      </c>
      <c r="D102" s="26">
        <v>356342.94</v>
      </c>
      <c r="E102" s="29">
        <f t="shared" si="6"/>
        <v>363</v>
      </c>
      <c r="F102" s="30">
        <f t="shared" si="7"/>
        <v>356.34294</v>
      </c>
      <c r="G102" s="24">
        <f t="shared" si="5"/>
        <v>98.166099173553718</v>
      </c>
    </row>
    <row r="103" spans="1:7" ht="23.25">
      <c r="A103" s="12" t="s">
        <v>35</v>
      </c>
      <c r="B103" s="13" t="s">
        <v>129</v>
      </c>
      <c r="C103" s="11">
        <v>363000</v>
      </c>
      <c r="D103" s="26">
        <v>356342.94</v>
      </c>
      <c r="E103" s="29">
        <f t="shared" si="6"/>
        <v>363</v>
      </c>
      <c r="F103" s="30">
        <f t="shared" si="7"/>
        <v>356.34294</v>
      </c>
      <c r="G103" s="24">
        <f t="shared" si="5"/>
        <v>98.166099173553718</v>
      </c>
    </row>
    <row r="104" spans="1:7">
      <c r="A104" s="12" t="s">
        <v>37</v>
      </c>
      <c r="B104" s="13" t="s">
        <v>130</v>
      </c>
      <c r="C104" s="11">
        <v>363000</v>
      </c>
      <c r="D104" s="26">
        <v>356342.94</v>
      </c>
      <c r="E104" s="29">
        <f t="shared" si="6"/>
        <v>363</v>
      </c>
      <c r="F104" s="30">
        <f t="shared" si="7"/>
        <v>356.34294</v>
      </c>
      <c r="G104" s="24">
        <f t="shared" si="5"/>
        <v>98.166099173553718</v>
      </c>
    </row>
    <row r="105" spans="1:7">
      <c r="A105" s="12" t="s">
        <v>39</v>
      </c>
      <c r="B105" s="13" t="s">
        <v>131</v>
      </c>
      <c r="C105" s="11">
        <v>40000</v>
      </c>
      <c r="D105" s="26">
        <v>5955</v>
      </c>
      <c r="E105" s="29">
        <f t="shared" si="6"/>
        <v>40</v>
      </c>
      <c r="F105" s="30">
        <f t="shared" si="7"/>
        <v>5.9550000000000001</v>
      </c>
      <c r="G105" s="24">
        <f t="shared" si="5"/>
        <v>14.887500000000001</v>
      </c>
    </row>
    <row r="106" spans="1:7">
      <c r="A106" s="12" t="s">
        <v>45</v>
      </c>
      <c r="B106" s="13" t="s">
        <v>132</v>
      </c>
      <c r="C106" s="11">
        <v>40000</v>
      </c>
      <c r="D106" s="26">
        <v>5955</v>
      </c>
      <c r="E106" s="29">
        <f t="shared" si="6"/>
        <v>40</v>
      </c>
      <c r="F106" s="30">
        <f t="shared" si="7"/>
        <v>5.9550000000000001</v>
      </c>
      <c r="G106" s="24">
        <f t="shared" si="5"/>
        <v>14.887500000000001</v>
      </c>
    </row>
    <row r="107" spans="1:7">
      <c r="A107" s="12" t="s">
        <v>47</v>
      </c>
      <c r="B107" s="13" t="s">
        <v>133</v>
      </c>
      <c r="C107" s="11">
        <v>28000</v>
      </c>
      <c r="D107" s="26">
        <v>4447</v>
      </c>
      <c r="E107" s="29">
        <f t="shared" si="6"/>
        <v>28</v>
      </c>
      <c r="F107" s="30">
        <f t="shared" si="7"/>
        <v>4.4470000000000001</v>
      </c>
      <c r="G107" s="24">
        <f t="shared" si="5"/>
        <v>15.882142857142858</v>
      </c>
    </row>
    <row r="108" spans="1:7">
      <c r="A108" s="12" t="s">
        <v>49</v>
      </c>
      <c r="B108" s="13" t="s">
        <v>134</v>
      </c>
      <c r="C108" s="11">
        <v>12000</v>
      </c>
      <c r="D108" s="26">
        <v>1508</v>
      </c>
      <c r="E108" s="29">
        <f t="shared" si="6"/>
        <v>12</v>
      </c>
      <c r="F108" s="30">
        <f t="shared" si="7"/>
        <v>1.508</v>
      </c>
      <c r="G108" s="24">
        <f t="shared" si="5"/>
        <v>12.566666666666668</v>
      </c>
    </row>
    <row r="109" spans="1:7">
      <c r="A109" s="12" t="s">
        <v>135</v>
      </c>
      <c r="B109" s="13" t="s">
        <v>136</v>
      </c>
      <c r="C109" s="11">
        <v>100000</v>
      </c>
      <c r="D109" s="26" t="s">
        <v>4</v>
      </c>
      <c r="E109" s="29">
        <f t="shared" si="6"/>
        <v>100</v>
      </c>
      <c r="F109" s="30"/>
      <c r="G109" s="24">
        <f t="shared" si="5"/>
        <v>0</v>
      </c>
    </row>
    <row r="110" spans="1:7">
      <c r="A110" s="12" t="s">
        <v>137</v>
      </c>
      <c r="B110" s="13" t="s">
        <v>138</v>
      </c>
      <c r="C110" s="11">
        <v>100000</v>
      </c>
      <c r="D110" s="26" t="s">
        <v>4</v>
      </c>
      <c r="E110" s="29">
        <f t="shared" si="6"/>
        <v>100</v>
      </c>
      <c r="F110" s="30"/>
      <c r="G110" s="24">
        <f t="shared" si="5"/>
        <v>0</v>
      </c>
    </row>
    <row r="111" spans="1:7">
      <c r="A111" s="12" t="s">
        <v>39</v>
      </c>
      <c r="B111" s="13" t="s">
        <v>139</v>
      </c>
      <c r="C111" s="11">
        <v>100000</v>
      </c>
      <c r="D111" s="26" t="s">
        <v>4</v>
      </c>
      <c r="E111" s="29">
        <f t="shared" si="6"/>
        <v>100</v>
      </c>
      <c r="F111" s="30"/>
      <c r="G111" s="24">
        <f t="shared" si="5"/>
        <v>0</v>
      </c>
    </row>
    <row r="112" spans="1:7">
      <c r="A112" s="12" t="s">
        <v>140</v>
      </c>
      <c r="B112" s="13" t="s">
        <v>141</v>
      </c>
      <c r="C112" s="11">
        <v>100000</v>
      </c>
      <c r="D112" s="26" t="s">
        <v>4</v>
      </c>
      <c r="E112" s="29">
        <f t="shared" si="6"/>
        <v>100</v>
      </c>
      <c r="F112" s="30"/>
      <c r="G112" s="24">
        <f t="shared" si="5"/>
        <v>0</v>
      </c>
    </row>
    <row r="113" spans="1:7">
      <c r="A113" s="12" t="s">
        <v>142</v>
      </c>
      <c r="B113" s="13" t="s">
        <v>143</v>
      </c>
      <c r="C113" s="11">
        <v>8556700</v>
      </c>
      <c r="D113" s="26">
        <v>7676347.5999999996</v>
      </c>
      <c r="E113" s="29">
        <f t="shared" si="6"/>
        <v>8556.7000000000007</v>
      </c>
      <c r="F113" s="30">
        <f t="shared" si="7"/>
        <v>7676.3476000000001</v>
      </c>
      <c r="G113" s="24">
        <f t="shared" si="5"/>
        <v>89.711543001390709</v>
      </c>
    </row>
    <row r="114" spans="1:7" ht="23.25">
      <c r="A114" s="12" t="s">
        <v>144</v>
      </c>
      <c r="B114" s="13" t="s">
        <v>145</v>
      </c>
      <c r="C114" s="11">
        <v>2045300</v>
      </c>
      <c r="D114" s="26">
        <v>1714262.43</v>
      </c>
      <c r="E114" s="29">
        <f t="shared" si="6"/>
        <v>2045.3</v>
      </c>
      <c r="F114" s="30">
        <f t="shared" si="7"/>
        <v>1714.26243</v>
      </c>
      <c r="G114" s="24">
        <f t="shared" si="5"/>
        <v>83.814718134259039</v>
      </c>
    </row>
    <row r="115" spans="1:7" ht="23.25">
      <c r="A115" s="12" t="s">
        <v>146</v>
      </c>
      <c r="B115" s="13" t="s">
        <v>147</v>
      </c>
      <c r="C115" s="11">
        <v>2045300</v>
      </c>
      <c r="D115" s="26">
        <v>1714262.43</v>
      </c>
      <c r="E115" s="29">
        <f t="shared" si="6"/>
        <v>2045.3</v>
      </c>
      <c r="F115" s="30">
        <f t="shared" si="7"/>
        <v>1714.26243</v>
      </c>
      <c r="G115" s="24">
        <f t="shared" si="5"/>
        <v>83.814718134259039</v>
      </c>
    </row>
    <row r="116" spans="1:7">
      <c r="A116" s="12" t="s">
        <v>148</v>
      </c>
      <c r="B116" s="13" t="s">
        <v>149</v>
      </c>
      <c r="C116" s="11">
        <v>2045300</v>
      </c>
      <c r="D116" s="26">
        <v>1714262.43</v>
      </c>
      <c r="E116" s="29">
        <f t="shared" si="6"/>
        <v>2045.3</v>
      </c>
      <c r="F116" s="30">
        <f t="shared" si="7"/>
        <v>1714.26243</v>
      </c>
      <c r="G116" s="24">
        <f t="shared" si="5"/>
        <v>83.814718134259039</v>
      </c>
    </row>
    <row r="117" spans="1:7" ht="45.75">
      <c r="A117" s="12" t="s">
        <v>150</v>
      </c>
      <c r="B117" s="13" t="s">
        <v>151</v>
      </c>
      <c r="C117" s="11">
        <v>2045300</v>
      </c>
      <c r="D117" s="26">
        <v>1714262.43</v>
      </c>
      <c r="E117" s="29">
        <f t="shared" si="6"/>
        <v>2045.3</v>
      </c>
      <c r="F117" s="30">
        <f t="shared" si="7"/>
        <v>1714.26243</v>
      </c>
      <c r="G117" s="24">
        <f t="shared" si="5"/>
        <v>83.814718134259039</v>
      </c>
    </row>
    <row r="118" spans="1:7" ht="23.25">
      <c r="A118" s="12" t="s">
        <v>152</v>
      </c>
      <c r="B118" s="13" t="s">
        <v>153</v>
      </c>
      <c r="C118" s="11">
        <v>70000</v>
      </c>
      <c r="D118" s="26">
        <v>70000</v>
      </c>
      <c r="E118" s="29">
        <f t="shared" si="6"/>
        <v>70</v>
      </c>
      <c r="F118" s="30">
        <f t="shared" si="7"/>
        <v>70</v>
      </c>
      <c r="G118" s="24">
        <f t="shared" si="5"/>
        <v>100</v>
      </c>
    </row>
    <row r="119" spans="1:7" ht="23.25">
      <c r="A119" s="12" t="s">
        <v>33</v>
      </c>
      <c r="B119" s="13" t="s">
        <v>154</v>
      </c>
      <c r="C119" s="11">
        <v>70000</v>
      </c>
      <c r="D119" s="26">
        <v>70000</v>
      </c>
      <c r="E119" s="29">
        <f t="shared" si="6"/>
        <v>70</v>
      </c>
      <c r="F119" s="30">
        <f t="shared" si="7"/>
        <v>70</v>
      </c>
      <c r="G119" s="24">
        <f t="shared" si="5"/>
        <v>100</v>
      </c>
    </row>
    <row r="120" spans="1:7" ht="23.25">
      <c r="A120" s="12" t="s">
        <v>35</v>
      </c>
      <c r="B120" s="13" t="s">
        <v>155</v>
      </c>
      <c r="C120" s="11">
        <v>70000</v>
      </c>
      <c r="D120" s="26">
        <v>70000</v>
      </c>
      <c r="E120" s="29">
        <f t="shared" ref="E120:E173" si="8">C120/1000</f>
        <v>70</v>
      </c>
      <c r="F120" s="30">
        <f t="shared" ref="F120:F173" si="9">D120/1000</f>
        <v>70</v>
      </c>
      <c r="G120" s="24">
        <f t="shared" si="5"/>
        <v>100</v>
      </c>
    </row>
    <row r="121" spans="1:7">
      <c r="A121" s="12" t="s">
        <v>37</v>
      </c>
      <c r="B121" s="13" t="s">
        <v>156</v>
      </c>
      <c r="C121" s="11">
        <v>70000</v>
      </c>
      <c r="D121" s="26">
        <v>70000</v>
      </c>
      <c r="E121" s="29">
        <f t="shared" si="8"/>
        <v>70</v>
      </c>
      <c r="F121" s="30">
        <f t="shared" si="9"/>
        <v>70</v>
      </c>
      <c r="G121" s="24">
        <f t="shared" si="5"/>
        <v>100</v>
      </c>
    </row>
    <row r="122" spans="1:7">
      <c r="A122" s="12" t="s">
        <v>13</v>
      </c>
      <c r="B122" s="13" t="s">
        <v>157</v>
      </c>
      <c r="C122" s="11">
        <v>60500</v>
      </c>
      <c r="D122" s="26">
        <v>57500</v>
      </c>
      <c r="E122" s="29">
        <f t="shared" si="8"/>
        <v>60.5</v>
      </c>
      <c r="F122" s="30">
        <f t="shared" si="9"/>
        <v>57.5</v>
      </c>
      <c r="G122" s="24">
        <f t="shared" si="5"/>
        <v>95.041322314049594</v>
      </c>
    </row>
    <row r="123" spans="1:7" ht="23.25">
      <c r="A123" s="12" t="s">
        <v>33</v>
      </c>
      <c r="B123" s="13" t="s">
        <v>158</v>
      </c>
      <c r="C123" s="11">
        <v>60500</v>
      </c>
      <c r="D123" s="26">
        <v>57500</v>
      </c>
      <c r="E123" s="29">
        <f t="shared" si="8"/>
        <v>60.5</v>
      </c>
      <c r="F123" s="30">
        <f t="shared" si="9"/>
        <v>57.5</v>
      </c>
      <c r="G123" s="24">
        <f t="shared" si="5"/>
        <v>95.041322314049594</v>
      </c>
    </row>
    <row r="124" spans="1:7" ht="23.25">
      <c r="A124" s="12" t="s">
        <v>35</v>
      </c>
      <c r="B124" s="13" t="s">
        <v>159</v>
      </c>
      <c r="C124" s="11">
        <v>60500</v>
      </c>
      <c r="D124" s="26">
        <v>57500</v>
      </c>
      <c r="E124" s="29">
        <f t="shared" si="8"/>
        <v>60.5</v>
      </c>
      <c r="F124" s="30">
        <f t="shared" si="9"/>
        <v>57.5</v>
      </c>
      <c r="G124" s="24">
        <f t="shared" si="5"/>
        <v>95.041322314049594</v>
      </c>
    </row>
    <row r="125" spans="1:7">
      <c r="A125" s="12" t="s">
        <v>37</v>
      </c>
      <c r="B125" s="13" t="s">
        <v>160</v>
      </c>
      <c r="C125" s="11">
        <v>21800</v>
      </c>
      <c r="D125" s="26">
        <v>21800</v>
      </c>
      <c r="E125" s="29">
        <f t="shared" si="8"/>
        <v>21.8</v>
      </c>
      <c r="F125" s="30">
        <f t="shared" si="9"/>
        <v>21.8</v>
      </c>
      <c r="G125" s="24">
        <f t="shared" si="5"/>
        <v>100</v>
      </c>
    </row>
    <row r="126" spans="1:7" ht="34.5">
      <c r="A126" s="12" t="s">
        <v>102</v>
      </c>
      <c r="B126" s="13" t="s">
        <v>161</v>
      </c>
      <c r="C126" s="11">
        <v>38700</v>
      </c>
      <c r="D126" s="26">
        <v>35700</v>
      </c>
      <c r="E126" s="29">
        <f t="shared" si="8"/>
        <v>38.700000000000003</v>
      </c>
      <c r="F126" s="30">
        <f t="shared" si="9"/>
        <v>35.700000000000003</v>
      </c>
      <c r="G126" s="24">
        <f t="shared" si="5"/>
        <v>92.248062015503876</v>
      </c>
    </row>
    <row r="127" spans="1:7">
      <c r="A127" s="12" t="s">
        <v>162</v>
      </c>
      <c r="B127" s="13" t="s">
        <v>163</v>
      </c>
      <c r="C127" s="11">
        <v>3651900</v>
      </c>
      <c r="D127" s="26">
        <v>3276285.08</v>
      </c>
      <c r="E127" s="29">
        <f t="shared" si="8"/>
        <v>3651.9</v>
      </c>
      <c r="F127" s="30">
        <f t="shared" si="9"/>
        <v>3276.2850800000001</v>
      </c>
      <c r="G127" s="24">
        <f t="shared" si="5"/>
        <v>89.714534351981158</v>
      </c>
    </row>
    <row r="128" spans="1:7" ht="45.75">
      <c r="A128" s="12" t="s">
        <v>15</v>
      </c>
      <c r="B128" s="13" t="s">
        <v>164</v>
      </c>
      <c r="C128" s="11">
        <v>1783000</v>
      </c>
      <c r="D128" s="26">
        <v>1783000</v>
      </c>
      <c r="E128" s="29">
        <f t="shared" si="8"/>
        <v>1783</v>
      </c>
      <c r="F128" s="30">
        <f t="shared" si="9"/>
        <v>1783</v>
      </c>
      <c r="G128" s="24">
        <f t="shared" si="5"/>
        <v>100</v>
      </c>
    </row>
    <row r="129" spans="1:7">
      <c r="A129" s="12" t="s">
        <v>165</v>
      </c>
      <c r="B129" s="13" t="s">
        <v>166</v>
      </c>
      <c r="C129" s="11">
        <v>1783000</v>
      </c>
      <c r="D129" s="26">
        <v>1783000</v>
      </c>
      <c r="E129" s="29">
        <f t="shared" si="8"/>
        <v>1783</v>
      </c>
      <c r="F129" s="30">
        <f t="shared" si="9"/>
        <v>1783</v>
      </c>
      <c r="G129" s="24">
        <f t="shared" si="5"/>
        <v>100</v>
      </c>
    </row>
    <row r="130" spans="1:7">
      <c r="A130" s="12" t="s">
        <v>167</v>
      </c>
      <c r="B130" s="13" t="s">
        <v>168</v>
      </c>
      <c r="C130" s="11">
        <v>1370000</v>
      </c>
      <c r="D130" s="26">
        <v>1370000</v>
      </c>
      <c r="E130" s="29">
        <f t="shared" si="8"/>
        <v>1370</v>
      </c>
      <c r="F130" s="30">
        <f t="shared" si="9"/>
        <v>1370</v>
      </c>
      <c r="G130" s="24">
        <f t="shared" si="5"/>
        <v>100</v>
      </c>
    </row>
    <row r="131" spans="1:7" ht="34.5">
      <c r="A131" s="12" t="s">
        <v>169</v>
      </c>
      <c r="B131" s="13" t="s">
        <v>170</v>
      </c>
      <c r="C131" s="11">
        <v>413000</v>
      </c>
      <c r="D131" s="26">
        <v>413000</v>
      </c>
      <c r="E131" s="29">
        <f t="shared" si="8"/>
        <v>413</v>
      </c>
      <c r="F131" s="30">
        <f t="shared" si="9"/>
        <v>413</v>
      </c>
      <c r="G131" s="24">
        <f t="shared" si="5"/>
        <v>100</v>
      </c>
    </row>
    <row r="132" spans="1:7" ht="23.25">
      <c r="A132" s="12" t="s">
        <v>33</v>
      </c>
      <c r="B132" s="13" t="s">
        <v>171</v>
      </c>
      <c r="C132" s="11">
        <v>1718900</v>
      </c>
      <c r="D132" s="26">
        <v>1373306.08</v>
      </c>
      <c r="E132" s="29">
        <f t="shared" si="8"/>
        <v>1718.9</v>
      </c>
      <c r="F132" s="30">
        <f t="shared" si="9"/>
        <v>1373.3060800000001</v>
      </c>
      <c r="G132" s="24">
        <f t="shared" si="5"/>
        <v>79.894472046075975</v>
      </c>
    </row>
    <row r="133" spans="1:7" ht="23.25">
      <c r="A133" s="12" t="s">
        <v>35</v>
      </c>
      <c r="B133" s="13" t="s">
        <v>172</v>
      </c>
      <c r="C133" s="11">
        <v>1718900</v>
      </c>
      <c r="D133" s="26">
        <v>1373306.08</v>
      </c>
      <c r="E133" s="29">
        <f t="shared" si="8"/>
        <v>1718.9</v>
      </c>
      <c r="F133" s="30">
        <f t="shared" si="9"/>
        <v>1373.3060800000001</v>
      </c>
      <c r="G133" s="24">
        <f t="shared" si="5"/>
        <v>79.894472046075975</v>
      </c>
    </row>
    <row r="134" spans="1:7">
      <c r="A134" s="12" t="s">
        <v>37</v>
      </c>
      <c r="B134" s="13" t="s">
        <v>173</v>
      </c>
      <c r="C134" s="11">
        <v>1718900</v>
      </c>
      <c r="D134" s="26">
        <v>1373306.08</v>
      </c>
      <c r="E134" s="29">
        <f t="shared" si="8"/>
        <v>1718.9</v>
      </c>
      <c r="F134" s="30">
        <f t="shared" si="9"/>
        <v>1373.3060800000001</v>
      </c>
      <c r="G134" s="24">
        <f t="shared" si="5"/>
        <v>79.894472046075975</v>
      </c>
    </row>
    <row r="135" spans="1:7">
      <c r="A135" s="12" t="s">
        <v>39</v>
      </c>
      <c r="B135" s="13" t="s">
        <v>174</v>
      </c>
      <c r="C135" s="11">
        <v>150000</v>
      </c>
      <c r="D135" s="26">
        <v>119979</v>
      </c>
      <c r="E135" s="29">
        <f t="shared" si="8"/>
        <v>150</v>
      </c>
      <c r="F135" s="30">
        <f t="shared" si="9"/>
        <v>119.979</v>
      </c>
      <c r="G135" s="24">
        <f t="shared" si="5"/>
        <v>79.986000000000004</v>
      </c>
    </row>
    <row r="136" spans="1:7">
      <c r="A136" s="12" t="s">
        <v>45</v>
      </c>
      <c r="B136" s="13" t="s">
        <v>175</v>
      </c>
      <c r="C136" s="11">
        <v>150000</v>
      </c>
      <c r="D136" s="26">
        <v>119979</v>
      </c>
      <c r="E136" s="29">
        <f t="shared" si="8"/>
        <v>150</v>
      </c>
      <c r="F136" s="30">
        <f t="shared" si="9"/>
        <v>119.979</v>
      </c>
      <c r="G136" s="24">
        <f t="shared" si="5"/>
        <v>79.986000000000004</v>
      </c>
    </row>
    <row r="137" spans="1:7">
      <c r="A137" s="12" t="s">
        <v>47</v>
      </c>
      <c r="B137" s="13" t="s">
        <v>176</v>
      </c>
      <c r="C137" s="11">
        <v>120000</v>
      </c>
      <c r="D137" s="26">
        <v>101500</v>
      </c>
      <c r="E137" s="29">
        <f t="shared" si="8"/>
        <v>120</v>
      </c>
      <c r="F137" s="30">
        <f t="shared" si="9"/>
        <v>101.5</v>
      </c>
      <c r="G137" s="24">
        <f t="shared" si="5"/>
        <v>84.583333333333329</v>
      </c>
    </row>
    <row r="138" spans="1:7">
      <c r="A138" s="12" t="s">
        <v>49</v>
      </c>
      <c r="B138" s="13" t="s">
        <v>177</v>
      </c>
      <c r="C138" s="11">
        <v>30000</v>
      </c>
      <c r="D138" s="26">
        <v>18479</v>
      </c>
      <c r="E138" s="29">
        <f t="shared" si="8"/>
        <v>30</v>
      </c>
      <c r="F138" s="30">
        <f t="shared" si="9"/>
        <v>18.478999999999999</v>
      </c>
      <c r="G138" s="24">
        <f t="shared" si="5"/>
        <v>61.596666666666664</v>
      </c>
    </row>
    <row r="139" spans="1:7">
      <c r="A139" s="12" t="s">
        <v>178</v>
      </c>
      <c r="B139" s="13" t="s">
        <v>179</v>
      </c>
      <c r="C139" s="11">
        <v>312300</v>
      </c>
      <c r="D139" s="26">
        <v>311390</v>
      </c>
      <c r="E139" s="29">
        <f t="shared" si="8"/>
        <v>312.3</v>
      </c>
      <c r="F139" s="30">
        <f t="shared" si="9"/>
        <v>311.39</v>
      </c>
      <c r="G139" s="24">
        <f t="shared" ref="G139:G202" si="10">F139/E139*100</f>
        <v>99.708613512648085</v>
      </c>
    </row>
    <row r="140" spans="1:7" ht="45.75">
      <c r="A140" s="12" t="s">
        <v>15</v>
      </c>
      <c r="B140" s="13" t="s">
        <v>180</v>
      </c>
      <c r="C140" s="11">
        <v>294700</v>
      </c>
      <c r="D140" s="26">
        <v>294700</v>
      </c>
      <c r="E140" s="29">
        <f t="shared" si="8"/>
        <v>294.7</v>
      </c>
      <c r="F140" s="30">
        <f t="shared" si="9"/>
        <v>294.7</v>
      </c>
      <c r="G140" s="24">
        <f t="shared" si="10"/>
        <v>100</v>
      </c>
    </row>
    <row r="141" spans="1:7">
      <c r="A141" s="12" t="s">
        <v>165</v>
      </c>
      <c r="B141" s="13" t="s">
        <v>181</v>
      </c>
      <c r="C141" s="11">
        <v>294700</v>
      </c>
      <c r="D141" s="26">
        <v>294700</v>
      </c>
      <c r="E141" s="29">
        <f t="shared" si="8"/>
        <v>294.7</v>
      </c>
      <c r="F141" s="30">
        <f t="shared" si="9"/>
        <v>294.7</v>
      </c>
      <c r="G141" s="24">
        <f t="shared" si="10"/>
        <v>100</v>
      </c>
    </row>
    <row r="142" spans="1:7">
      <c r="A142" s="12" t="s">
        <v>167</v>
      </c>
      <c r="B142" s="13" t="s">
        <v>182</v>
      </c>
      <c r="C142" s="11">
        <v>226250</v>
      </c>
      <c r="D142" s="26">
        <v>226250</v>
      </c>
      <c r="E142" s="29">
        <f t="shared" si="8"/>
        <v>226.25</v>
      </c>
      <c r="F142" s="30">
        <f t="shared" si="9"/>
        <v>226.25</v>
      </c>
      <c r="G142" s="24">
        <f t="shared" si="10"/>
        <v>100</v>
      </c>
    </row>
    <row r="143" spans="1:7" ht="34.5">
      <c r="A143" s="12" t="s">
        <v>169</v>
      </c>
      <c r="B143" s="13" t="s">
        <v>183</v>
      </c>
      <c r="C143" s="11">
        <v>68450</v>
      </c>
      <c r="D143" s="26">
        <v>68450</v>
      </c>
      <c r="E143" s="29">
        <f t="shared" si="8"/>
        <v>68.45</v>
      </c>
      <c r="F143" s="30">
        <f t="shared" si="9"/>
        <v>68.45</v>
      </c>
      <c r="G143" s="24">
        <f t="shared" si="10"/>
        <v>100</v>
      </c>
    </row>
    <row r="144" spans="1:7" ht="23.25">
      <c r="A144" s="12" t="s">
        <v>33</v>
      </c>
      <c r="B144" s="13" t="s">
        <v>184</v>
      </c>
      <c r="C144" s="11">
        <v>17600</v>
      </c>
      <c r="D144" s="26">
        <v>16690</v>
      </c>
      <c r="E144" s="29">
        <f t="shared" si="8"/>
        <v>17.600000000000001</v>
      </c>
      <c r="F144" s="30">
        <f t="shared" si="9"/>
        <v>16.690000000000001</v>
      </c>
      <c r="G144" s="24">
        <f t="shared" si="10"/>
        <v>94.829545454545453</v>
      </c>
    </row>
    <row r="145" spans="1:7" ht="23.25">
      <c r="A145" s="12" t="s">
        <v>35</v>
      </c>
      <c r="B145" s="13" t="s">
        <v>185</v>
      </c>
      <c r="C145" s="11">
        <v>17600</v>
      </c>
      <c r="D145" s="26">
        <v>16690</v>
      </c>
      <c r="E145" s="29">
        <f t="shared" si="8"/>
        <v>17.600000000000001</v>
      </c>
      <c r="F145" s="30">
        <f t="shared" si="9"/>
        <v>16.690000000000001</v>
      </c>
      <c r="G145" s="24">
        <f t="shared" si="10"/>
        <v>94.829545454545453</v>
      </c>
    </row>
    <row r="146" spans="1:7">
      <c r="A146" s="12" t="s">
        <v>37</v>
      </c>
      <c r="B146" s="13" t="s">
        <v>186</v>
      </c>
      <c r="C146" s="11">
        <v>17600</v>
      </c>
      <c r="D146" s="26">
        <v>16690</v>
      </c>
      <c r="E146" s="29">
        <f t="shared" si="8"/>
        <v>17.600000000000001</v>
      </c>
      <c r="F146" s="30">
        <f t="shared" si="9"/>
        <v>16.690000000000001</v>
      </c>
      <c r="G146" s="24">
        <f t="shared" si="10"/>
        <v>94.829545454545453</v>
      </c>
    </row>
    <row r="147" spans="1:7" ht="57">
      <c r="A147" s="12" t="s">
        <v>187</v>
      </c>
      <c r="B147" s="13" t="s">
        <v>188</v>
      </c>
      <c r="C147" s="11">
        <v>2416700</v>
      </c>
      <c r="D147" s="26">
        <v>2246910.09</v>
      </c>
      <c r="E147" s="29">
        <f t="shared" si="8"/>
        <v>2416.6999999999998</v>
      </c>
      <c r="F147" s="30">
        <f t="shared" si="9"/>
        <v>2246.9100899999999</v>
      </c>
      <c r="G147" s="24">
        <f t="shared" si="10"/>
        <v>92.974307526792728</v>
      </c>
    </row>
    <row r="148" spans="1:7" ht="45.75">
      <c r="A148" s="12" t="s">
        <v>15</v>
      </c>
      <c r="B148" s="13" t="s">
        <v>189</v>
      </c>
      <c r="C148" s="11">
        <v>2023900</v>
      </c>
      <c r="D148" s="26">
        <v>1861066.62</v>
      </c>
      <c r="E148" s="29">
        <f t="shared" si="8"/>
        <v>2023.9</v>
      </c>
      <c r="F148" s="30">
        <f t="shared" si="9"/>
        <v>1861.0666200000001</v>
      </c>
      <c r="G148" s="24">
        <f t="shared" si="10"/>
        <v>91.954475023469541</v>
      </c>
    </row>
    <row r="149" spans="1:7">
      <c r="A149" s="12" t="s">
        <v>165</v>
      </c>
      <c r="B149" s="13" t="s">
        <v>190</v>
      </c>
      <c r="C149" s="11">
        <v>2023900</v>
      </c>
      <c r="D149" s="26">
        <v>1861066.62</v>
      </c>
      <c r="E149" s="29">
        <f t="shared" si="8"/>
        <v>2023.9</v>
      </c>
      <c r="F149" s="30">
        <f t="shared" si="9"/>
        <v>1861.0666200000001</v>
      </c>
      <c r="G149" s="24">
        <f t="shared" si="10"/>
        <v>91.954475023469541</v>
      </c>
    </row>
    <row r="150" spans="1:7">
      <c r="A150" s="12" t="s">
        <v>167</v>
      </c>
      <c r="B150" s="13" t="s">
        <v>191</v>
      </c>
      <c r="C150" s="11">
        <v>1547200</v>
      </c>
      <c r="D150" s="26">
        <v>1427666.62</v>
      </c>
      <c r="E150" s="29">
        <f t="shared" si="8"/>
        <v>1547.2</v>
      </c>
      <c r="F150" s="30">
        <f t="shared" si="9"/>
        <v>1427.6666200000002</v>
      </c>
      <c r="G150" s="24">
        <f t="shared" si="10"/>
        <v>92.274212771458124</v>
      </c>
    </row>
    <row r="151" spans="1:7" ht="34.5">
      <c r="A151" s="12" t="s">
        <v>169</v>
      </c>
      <c r="B151" s="13" t="s">
        <v>192</v>
      </c>
      <c r="C151" s="11">
        <v>476700</v>
      </c>
      <c r="D151" s="26">
        <v>433400</v>
      </c>
      <c r="E151" s="29">
        <f t="shared" si="8"/>
        <v>476.7</v>
      </c>
      <c r="F151" s="30">
        <f t="shared" si="9"/>
        <v>433.4</v>
      </c>
      <c r="G151" s="24">
        <f t="shared" si="10"/>
        <v>90.916719110551696</v>
      </c>
    </row>
    <row r="152" spans="1:7" ht="23.25">
      <c r="A152" s="12" t="s">
        <v>33</v>
      </c>
      <c r="B152" s="13" t="s">
        <v>193</v>
      </c>
      <c r="C152" s="11">
        <v>392300</v>
      </c>
      <c r="D152" s="26">
        <v>385843.47</v>
      </c>
      <c r="E152" s="29">
        <f t="shared" si="8"/>
        <v>392.3</v>
      </c>
      <c r="F152" s="30">
        <f t="shared" si="9"/>
        <v>385.84346999999997</v>
      </c>
      <c r="G152" s="24">
        <f t="shared" si="10"/>
        <v>98.354185572266118</v>
      </c>
    </row>
    <row r="153" spans="1:7" ht="23.25">
      <c r="A153" s="12" t="s">
        <v>35</v>
      </c>
      <c r="B153" s="13" t="s">
        <v>194</v>
      </c>
      <c r="C153" s="11">
        <v>392300</v>
      </c>
      <c r="D153" s="26">
        <v>385843.47</v>
      </c>
      <c r="E153" s="29">
        <f t="shared" si="8"/>
        <v>392.3</v>
      </c>
      <c r="F153" s="30">
        <f t="shared" si="9"/>
        <v>385.84346999999997</v>
      </c>
      <c r="G153" s="24">
        <f t="shared" si="10"/>
        <v>98.354185572266118</v>
      </c>
    </row>
    <row r="154" spans="1:7">
      <c r="A154" s="12" t="s">
        <v>37</v>
      </c>
      <c r="B154" s="13" t="s">
        <v>195</v>
      </c>
      <c r="C154" s="11">
        <v>392300</v>
      </c>
      <c r="D154" s="26">
        <v>385843.47</v>
      </c>
      <c r="E154" s="29">
        <f t="shared" si="8"/>
        <v>392.3</v>
      </c>
      <c r="F154" s="30">
        <f t="shared" si="9"/>
        <v>385.84346999999997</v>
      </c>
      <c r="G154" s="24">
        <f t="shared" si="10"/>
        <v>98.354185572266118</v>
      </c>
    </row>
    <row r="155" spans="1:7">
      <c r="A155" s="12" t="s">
        <v>39</v>
      </c>
      <c r="B155" s="13" t="s">
        <v>196</v>
      </c>
      <c r="C155" s="11">
        <v>500</v>
      </c>
      <c r="D155" s="26" t="s">
        <v>4</v>
      </c>
      <c r="E155" s="29">
        <f t="shared" si="8"/>
        <v>0.5</v>
      </c>
      <c r="F155" s="30"/>
      <c r="G155" s="24">
        <f t="shared" si="10"/>
        <v>0</v>
      </c>
    </row>
    <row r="156" spans="1:7">
      <c r="A156" s="12" t="s">
        <v>45</v>
      </c>
      <c r="B156" s="13" t="s">
        <v>197</v>
      </c>
      <c r="C156" s="11">
        <v>500</v>
      </c>
      <c r="D156" s="26" t="s">
        <v>4</v>
      </c>
      <c r="E156" s="29">
        <f t="shared" si="8"/>
        <v>0.5</v>
      </c>
      <c r="F156" s="30"/>
      <c r="G156" s="24">
        <f t="shared" si="10"/>
        <v>0</v>
      </c>
    </row>
    <row r="157" spans="1:7">
      <c r="A157" s="12" t="s">
        <v>51</v>
      </c>
      <c r="B157" s="13" t="s">
        <v>198</v>
      </c>
      <c r="C157" s="11">
        <v>500</v>
      </c>
      <c r="D157" s="26" t="s">
        <v>4</v>
      </c>
      <c r="E157" s="29">
        <f t="shared" si="8"/>
        <v>0.5</v>
      </c>
      <c r="F157" s="30"/>
      <c r="G157" s="24">
        <f t="shared" si="10"/>
        <v>0</v>
      </c>
    </row>
    <row r="158" spans="1:7" ht="23.25">
      <c r="A158" s="12" t="s">
        <v>199</v>
      </c>
      <c r="B158" s="13" t="s">
        <v>200</v>
      </c>
      <c r="C158" s="11">
        <v>2514900</v>
      </c>
      <c r="D158" s="26">
        <v>2514900</v>
      </c>
      <c r="E158" s="29">
        <f t="shared" si="8"/>
        <v>2514.9</v>
      </c>
      <c r="F158" s="30">
        <f t="shared" si="9"/>
        <v>2514.9</v>
      </c>
      <c r="G158" s="24">
        <f t="shared" si="10"/>
        <v>100</v>
      </c>
    </row>
    <row r="159" spans="1:7">
      <c r="A159" s="12" t="s">
        <v>201</v>
      </c>
      <c r="B159" s="13" t="s">
        <v>202</v>
      </c>
      <c r="C159" s="11">
        <v>1416700</v>
      </c>
      <c r="D159" s="26">
        <v>1416700</v>
      </c>
      <c r="E159" s="29">
        <f t="shared" si="8"/>
        <v>1416.7</v>
      </c>
      <c r="F159" s="30">
        <f t="shared" si="9"/>
        <v>1416.7</v>
      </c>
      <c r="G159" s="24">
        <f t="shared" si="10"/>
        <v>100</v>
      </c>
    </row>
    <row r="160" spans="1:7" ht="57">
      <c r="A160" s="12" t="s">
        <v>203</v>
      </c>
      <c r="B160" s="13" t="s">
        <v>204</v>
      </c>
      <c r="C160" s="11">
        <v>901000</v>
      </c>
      <c r="D160" s="26">
        <v>901000</v>
      </c>
      <c r="E160" s="29">
        <f t="shared" si="8"/>
        <v>901</v>
      </c>
      <c r="F160" s="30">
        <f t="shared" si="9"/>
        <v>901</v>
      </c>
      <c r="G160" s="24">
        <f t="shared" si="10"/>
        <v>100</v>
      </c>
    </row>
    <row r="161" spans="1:7" ht="45.75">
      <c r="A161" s="12" t="s">
        <v>15</v>
      </c>
      <c r="B161" s="13" t="s">
        <v>205</v>
      </c>
      <c r="C161" s="11">
        <v>693684.57</v>
      </c>
      <c r="D161" s="26">
        <v>693684.57</v>
      </c>
      <c r="E161" s="29">
        <f t="shared" si="8"/>
        <v>693.68456999999989</v>
      </c>
      <c r="F161" s="30">
        <f t="shared" si="9"/>
        <v>693.68456999999989</v>
      </c>
      <c r="G161" s="24">
        <f t="shared" si="10"/>
        <v>100</v>
      </c>
    </row>
    <row r="162" spans="1:7" ht="23.25">
      <c r="A162" s="12" t="s">
        <v>17</v>
      </c>
      <c r="B162" s="13" t="s">
        <v>206</v>
      </c>
      <c r="C162" s="11">
        <v>693684.57</v>
      </c>
      <c r="D162" s="26">
        <v>693684.57</v>
      </c>
      <c r="E162" s="29">
        <f t="shared" si="8"/>
        <v>693.68456999999989</v>
      </c>
      <c r="F162" s="30">
        <f t="shared" si="9"/>
        <v>693.68456999999989</v>
      </c>
      <c r="G162" s="24">
        <f t="shared" si="10"/>
        <v>100</v>
      </c>
    </row>
    <row r="163" spans="1:7">
      <c r="A163" s="12" t="s">
        <v>19</v>
      </c>
      <c r="B163" s="13" t="s">
        <v>207</v>
      </c>
      <c r="C163" s="11">
        <v>534055.71</v>
      </c>
      <c r="D163" s="26">
        <v>534055.71</v>
      </c>
      <c r="E163" s="29">
        <f t="shared" si="8"/>
        <v>534.05570999999998</v>
      </c>
      <c r="F163" s="30">
        <f t="shared" si="9"/>
        <v>534.05570999999998</v>
      </c>
      <c r="G163" s="24">
        <f t="shared" si="10"/>
        <v>100</v>
      </c>
    </row>
    <row r="164" spans="1:7" ht="23.25">
      <c r="A164" s="12" t="s">
        <v>28</v>
      </c>
      <c r="B164" s="13" t="s">
        <v>208</v>
      </c>
      <c r="C164" s="11">
        <v>760</v>
      </c>
      <c r="D164" s="26">
        <v>760</v>
      </c>
      <c r="E164" s="29">
        <f t="shared" si="8"/>
        <v>0.76</v>
      </c>
      <c r="F164" s="30">
        <f t="shared" si="9"/>
        <v>0.76</v>
      </c>
      <c r="G164" s="24">
        <f t="shared" si="10"/>
        <v>100</v>
      </c>
    </row>
    <row r="165" spans="1:7" ht="34.5">
      <c r="A165" s="12" t="s">
        <v>21</v>
      </c>
      <c r="B165" s="13" t="s">
        <v>209</v>
      </c>
      <c r="C165" s="11">
        <v>158868.85999999999</v>
      </c>
      <c r="D165" s="26">
        <v>158868.85999999999</v>
      </c>
      <c r="E165" s="29">
        <f t="shared" si="8"/>
        <v>158.86885999999998</v>
      </c>
      <c r="F165" s="30">
        <f t="shared" si="9"/>
        <v>158.86885999999998</v>
      </c>
      <c r="G165" s="24">
        <f t="shared" si="10"/>
        <v>100</v>
      </c>
    </row>
    <row r="166" spans="1:7" ht="23.25">
      <c r="A166" s="12" t="s">
        <v>33</v>
      </c>
      <c r="B166" s="13" t="s">
        <v>210</v>
      </c>
      <c r="C166" s="11">
        <v>207315.43</v>
      </c>
      <c r="D166" s="26">
        <v>207315.43</v>
      </c>
      <c r="E166" s="29">
        <f t="shared" si="8"/>
        <v>207.31542999999999</v>
      </c>
      <c r="F166" s="30">
        <f t="shared" si="9"/>
        <v>207.31542999999999</v>
      </c>
      <c r="G166" s="24">
        <f t="shared" si="10"/>
        <v>100</v>
      </c>
    </row>
    <row r="167" spans="1:7" ht="23.25">
      <c r="A167" s="12" t="s">
        <v>35</v>
      </c>
      <c r="B167" s="13" t="s">
        <v>211</v>
      </c>
      <c r="C167" s="11">
        <v>207315.43</v>
      </c>
      <c r="D167" s="26">
        <v>207315.43</v>
      </c>
      <c r="E167" s="29">
        <f t="shared" si="8"/>
        <v>207.31542999999999</v>
      </c>
      <c r="F167" s="30">
        <f t="shared" si="9"/>
        <v>207.31542999999999</v>
      </c>
      <c r="G167" s="24">
        <f t="shared" si="10"/>
        <v>100</v>
      </c>
    </row>
    <row r="168" spans="1:7">
      <c r="A168" s="12" t="s">
        <v>37</v>
      </c>
      <c r="B168" s="13" t="s">
        <v>212</v>
      </c>
      <c r="C168" s="11">
        <v>207315.43</v>
      </c>
      <c r="D168" s="26">
        <v>207315.43</v>
      </c>
      <c r="E168" s="29">
        <f t="shared" si="8"/>
        <v>207.31542999999999</v>
      </c>
      <c r="F168" s="30">
        <f t="shared" si="9"/>
        <v>207.31542999999999</v>
      </c>
      <c r="G168" s="24">
        <f t="shared" si="10"/>
        <v>100</v>
      </c>
    </row>
    <row r="169" spans="1:7" ht="68.25">
      <c r="A169" s="12" t="s">
        <v>213</v>
      </c>
      <c r="B169" s="13" t="s">
        <v>214</v>
      </c>
      <c r="C169" s="11">
        <v>515700</v>
      </c>
      <c r="D169" s="26">
        <v>515700</v>
      </c>
      <c r="E169" s="29">
        <f t="shared" si="8"/>
        <v>515.70000000000005</v>
      </c>
      <c r="F169" s="30">
        <f t="shared" si="9"/>
        <v>515.70000000000005</v>
      </c>
      <c r="G169" s="24">
        <f t="shared" si="10"/>
        <v>100</v>
      </c>
    </row>
    <row r="170" spans="1:7" ht="45.75">
      <c r="A170" s="12" t="s">
        <v>15</v>
      </c>
      <c r="B170" s="13" t="s">
        <v>215</v>
      </c>
      <c r="C170" s="11">
        <v>356450.75</v>
      </c>
      <c r="D170" s="26">
        <v>356450.75</v>
      </c>
      <c r="E170" s="29">
        <f t="shared" si="8"/>
        <v>356.45075000000003</v>
      </c>
      <c r="F170" s="30">
        <f t="shared" si="9"/>
        <v>356.45075000000003</v>
      </c>
      <c r="G170" s="24">
        <f t="shared" si="10"/>
        <v>100</v>
      </c>
    </row>
    <row r="171" spans="1:7" ht="23.25">
      <c r="A171" s="12" t="s">
        <v>17</v>
      </c>
      <c r="B171" s="13" t="s">
        <v>216</v>
      </c>
      <c r="C171" s="11">
        <v>356450.75</v>
      </c>
      <c r="D171" s="26">
        <v>356450.75</v>
      </c>
      <c r="E171" s="29">
        <f t="shared" si="8"/>
        <v>356.45075000000003</v>
      </c>
      <c r="F171" s="30">
        <f t="shared" si="9"/>
        <v>356.45075000000003</v>
      </c>
      <c r="G171" s="24">
        <f t="shared" si="10"/>
        <v>100</v>
      </c>
    </row>
    <row r="172" spans="1:7">
      <c r="A172" s="12" t="s">
        <v>19</v>
      </c>
      <c r="B172" s="13" t="s">
        <v>217</v>
      </c>
      <c r="C172" s="11">
        <v>275627.31</v>
      </c>
      <c r="D172" s="26">
        <v>275627.31</v>
      </c>
      <c r="E172" s="29">
        <f t="shared" si="8"/>
        <v>275.62731000000002</v>
      </c>
      <c r="F172" s="30">
        <f t="shared" si="9"/>
        <v>275.62731000000002</v>
      </c>
      <c r="G172" s="24">
        <f t="shared" si="10"/>
        <v>100</v>
      </c>
    </row>
    <row r="173" spans="1:7" ht="34.5">
      <c r="A173" s="12" t="s">
        <v>21</v>
      </c>
      <c r="B173" s="13" t="s">
        <v>218</v>
      </c>
      <c r="C173" s="11">
        <v>80823.44</v>
      </c>
      <c r="D173" s="26">
        <v>80823.44</v>
      </c>
      <c r="E173" s="29">
        <f t="shared" si="8"/>
        <v>80.823440000000005</v>
      </c>
      <c r="F173" s="30">
        <f t="shared" si="9"/>
        <v>80.823440000000005</v>
      </c>
      <c r="G173" s="24">
        <f t="shared" si="10"/>
        <v>100</v>
      </c>
    </row>
    <row r="174" spans="1:7" ht="23.25">
      <c r="A174" s="12" t="s">
        <v>33</v>
      </c>
      <c r="B174" s="13" t="s">
        <v>219</v>
      </c>
      <c r="C174" s="11">
        <v>159249.25</v>
      </c>
      <c r="D174" s="26">
        <v>159249.25</v>
      </c>
      <c r="E174" s="29">
        <f t="shared" ref="E174:E219" si="11">C174/1000</f>
        <v>159.24924999999999</v>
      </c>
      <c r="F174" s="30">
        <f t="shared" ref="F174:F219" si="12">D174/1000</f>
        <v>159.24924999999999</v>
      </c>
      <c r="G174" s="24">
        <f t="shared" si="10"/>
        <v>100</v>
      </c>
    </row>
    <row r="175" spans="1:7" ht="23.25">
      <c r="A175" s="12" t="s">
        <v>35</v>
      </c>
      <c r="B175" s="13" t="s">
        <v>220</v>
      </c>
      <c r="C175" s="11">
        <v>159249.25</v>
      </c>
      <c r="D175" s="26">
        <v>159249.25</v>
      </c>
      <c r="E175" s="29">
        <f t="shared" si="11"/>
        <v>159.24924999999999</v>
      </c>
      <c r="F175" s="30">
        <f t="shared" si="12"/>
        <v>159.24924999999999</v>
      </c>
      <c r="G175" s="24">
        <f t="shared" si="10"/>
        <v>100</v>
      </c>
    </row>
    <row r="176" spans="1:7">
      <c r="A176" s="12" t="s">
        <v>37</v>
      </c>
      <c r="B176" s="13" t="s">
        <v>221</v>
      </c>
      <c r="C176" s="11">
        <v>159249.25</v>
      </c>
      <c r="D176" s="26">
        <v>159249.25</v>
      </c>
      <c r="E176" s="29">
        <f t="shared" si="11"/>
        <v>159.24924999999999</v>
      </c>
      <c r="F176" s="30">
        <f t="shared" si="12"/>
        <v>159.24924999999999</v>
      </c>
      <c r="G176" s="24">
        <f t="shared" si="10"/>
        <v>100</v>
      </c>
    </row>
    <row r="177" spans="1:7" ht="23.25">
      <c r="A177" s="12" t="s">
        <v>222</v>
      </c>
      <c r="B177" s="13" t="s">
        <v>223</v>
      </c>
      <c r="C177" s="11">
        <v>1098200</v>
      </c>
      <c r="D177" s="26">
        <v>1098200</v>
      </c>
      <c r="E177" s="29">
        <f t="shared" si="11"/>
        <v>1098.2</v>
      </c>
      <c r="F177" s="30">
        <f t="shared" si="12"/>
        <v>1098.2</v>
      </c>
      <c r="G177" s="24">
        <f t="shared" si="10"/>
        <v>100</v>
      </c>
    </row>
    <row r="178" spans="1:7">
      <c r="A178" s="12" t="s">
        <v>13</v>
      </c>
      <c r="B178" s="13" t="s">
        <v>224</v>
      </c>
      <c r="C178" s="11">
        <v>1029200</v>
      </c>
      <c r="D178" s="26">
        <v>1029200</v>
      </c>
      <c r="E178" s="29">
        <f t="shared" si="11"/>
        <v>1029.2</v>
      </c>
      <c r="F178" s="30">
        <f t="shared" si="12"/>
        <v>1029.2</v>
      </c>
      <c r="G178" s="24">
        <f t="shared" si="10"/>
        <v>100</v>
      </c>
    </row>
    <row r="179" spans="1:7" ht="45.75">
      <c r="A179" s="12" t="s">
        <v>15</v>
      </c>
      <c r="B179" s="13" t="s">
        <v>225</v>
      </c>
      <c r="C179" s="11">
        <v>969500</v>
      </c>
      <c r="D179" s="26">
        <v>969500</v>
      </c>
      <c r="E179" s="29">
        <f t="shared" si="11"/>
        <v>969.5</v>
      </c>
      <c r="F179" s="30">
        <f t="shared" si="12"/>
        <v>969.5</v>
      </c>
      <c r="G179" s="24">
        <f t="shared" si="10"/>
        <v>100</v>
      </c>
    </row>
    <row r="180" spans="1:7">
      <c r="A180" s="12" t="s">
        <v>165</v>
      </c>
      <c r="B180" s="13" t="s">
        <v>226</v>
      </c>
      <c r="C180" s="11">
        <v>969500</v>
      </c>
      <c r="D180" s="26">
        <v>969500</v>
      </c>
      <c r="E180" s="29">
        <f t="shared" si="11"/>
        <v>969.5</v>
      </c>
      <c r="F180" s="30">
        <f t="shared" si="12"/>
        <v>969.5</v>
      </c>
      <c r="G180" s="24">
        <f t="shared" si="10"/>
        <v>100</v>
      </c>
    </row>
    <row r="181" spans="1:7">
      <c r="A181" s="12" t="s">
        <v>167</v>
      </c>
      <c r="B181" s="13" t="s">
        <v>227</v>
      </c>
      <c r="C181" s="11">
        <v>752000</v>
      </c>
      <c r="D181" s="26">
        <v>752000</v>
      </c>
      <c r="E181" s="29">
        <f t="shared" si="11"/>
        <v>752</v>
      </c>
      <c r="F181" s="30">
        <f t="shared" si="12"/>
        <v>752</v>
      </c>
      <c r="G181" s="24">
        <f t="shared" si="10"/>
        <v>100</v>
      </c>
    </row>
    <row r="182" spans="1:7" ht="34.5">
      <c r="A182" s="12" t="s">
        <v>169</v>
      </c>
      <c r="B182" s="13" t="s">
        <v>228</v>
      </c>
      <c r="C182" s="11">
        <v>217500</v>
      </c>
      <c r="D182" s="26">
        <v>217500</v>
      </c>
      <c r="E182" s="29">
        <f t="shared" si="11"/>
        <v>217.5</v>
      </c>
      <c r="F182" s="30">
        <f t="shared" si="12"/>
        <v>217.5</v>
      </c>
      <c r="G182" s="24">
        <f t="shared" si="10"/>
        <v>100</v>
      </c>
    </row>
    <row r="183" spans="1:7" ht="23.25">
      <c r="A183" s="12" t="s">
        <v>33</v>
      </c>
      <c r="B183" s="13" t="s">
        <v>229</v>
      </c>
      <c r="C183" s="11">
        <v>59700</v>
      </c>
      <c r="D183" s="26">
        <v>59700</v>
      </c>
      <c r="E183" s="29">
        <f t="shared" si="11"/>
        <v>59.7</v>
      </c>
      <c r="F183" s="30">
        <f t="shared" si="12"/>
        <v>59.7</v>
      </c>
      <c r="G183" s="24">
        <f t="shared" si="10"/>
        <v>100</v>
      </c>
    </row>
    <row r="184" spans="1:7" ht="23.25">
      <c r="A184" s="12" t="s">
        <v>35</v>
      </c>
      <c r="B184" s="13" t="s">
        <v>230</v>
      </c>
      <c r="C184" s="11">
        <v>59700</v>
      </c>
      <c r="D184" s="26">
        <v>59700</v>
      </c>
      <c r="E184" s="29">
        <f t="shared" si="11"/>
        <v>59.7</v>
      </c>
      <c r="F184" s="30">
        <f t="shared" si="12"/>
        <v>59.7</v>
      </c>
      <c r="G184" s="24">
        <f t="shared" si="10"/>
        <v>100</v>
      </c>
    </row>
    <row r="185" spans="1:7">
      <c r="A185" s="12" t="s">
        <v>37</v>
      </c>
      <c r="B185" s="13" t="s">
        <v>231</v>
      </c>
      <c r="C185" s="11">
        <v>59700</v>
      </c>
      <c r="D185" s="26">
        <v>59700</v>
      </c>
      <c r="E185" s="29">
        <f t="shared" si="11"/>
        <v>59.7</v>
      </c>
      <c r="F185" s="30">
        <f t="shared" si="12"/>
        <v>59.7</v>
      </c>
      <c r="G185" s="24">
        <f t="shared" si="10"/>
        <v>100</v>
      </c>
    </row>
    <row r="186" spans="1:7" ht="34.5">
      <c r="A186" s="12" t="s">
        <v>232</v>
      </c>
      <c r="B186" s="13" t="s">
        <v>233</v>
      </c>
      <c r="C186" s="11">
        <v>69000</v>
      </c>
      <c r="D186" s="26">
        <v>69000</v>
      </c>
      <c r="E186" s="29">
        <f t="shared" si="11"/>
        <v>69</v>
      </c>
      <c r="F186" s="30">
        <f t="shared" si="12"/>
        <v>69</v>
      </c>
      <c r="G186" s="24">
        <f t="shared" si="10"/>
        <v>100</v>
      </c>
    </row>
    <row r="187" spans="1:7" ht="45.75">
      <c r="A187" s="12" t="s">
        <v>15</v>
      </c>
      <c r="B187" s="13" t="s">
        <v>234</v>
      </c>
      <c r="C187" s="11">
        <v>69000</v>
      </c>
      <c r="D187" s="26">
        <v>69000</v>
      </c>
      <c r="E187" s="29">
        <f t="shared" si="11"/>
        <v>69</v>
      </c>
      <c r="F187" s="30">
        <f t="shared" si="12"/>
        <v>69</v>
      </c>
      <c r="G187" s="24">
        <f t="shared" si="10"/>
        <v>100</v>
      </c>
    </row>
    <row r="188" spans="1:7">
      <c r="A188" s="12" t="s">
        <v>165</v>
      </c>
      <c r="B188" s="13" t="s">
        <v>235</v>
      </c>
      <c r="C188" s="11">
        <v>69000</v>
      </c>
      <c r="D188" s="26">
        <v>69000</v>
      </c>
      <c r="E188" s="29">
        <f t="shared" si="11"/>
        <v>69</v>
      </c>
      <c r="F188" s="30">
        <f t="shared" si="12"/>
        <v>69</v>
      </c>
      <c r="G188" s="24">
        <f t="shared" si="10"/>
        <v>100</v>
      </c>
    </row>
    <row r="189" spans="1:7">
      <c r="A189" s="12" t="s">
        <v>167</v>
      </c>
      <c r="B189" s="13" t="s">
        <v>236</v>
      </c>
      <c r="C189" s="11">
        <v>53000</v>
      </c>
      <c r="D189" s="26">
        <v>53000</v>
      </c>
      <c r="E189" s="29">
        <f t="shared" si="11"/>
        <v>53</v>
      </c>
      <c r="F189" s="30">
        <f t="shared" si="12"/>
        <v>53</v>
      </c>
      <c r="G189" s="24">
        <f t="shared" si="10"/>
        <v>100</v>
      </c>
    </row>
    <row r="190" spans="1:7" ht="34.5">
      <c r="A190" s="12" t="s">
        <v>169</v>
      </c>
      <c r="B190" s="13" t="s">
        <v>237</v>
      </c>
      <c r="C190" s="11">
        <v>16000</v>
      </c>
      <c r="D190" s="26">
        <v>16000</v>
      </c>
      <c r="E190" s="29">
        <f t="shared" si="11"/>
        <v>16</v>
      </c>
      <c r="F190" s="30">
        <f t="shared" si="12"/>
        <v>16</v>
      </c>
      <c r="G190" s="24">
        <f t="shared" si="10"/>
        <v>100</v>
      </c>
    </row>
    <row r="191" spans="1:7">
      <c r="A191" s="12" t="s">
        <v>238</v>
      </c>
      <c r="B191" s="13" t="s">
        <v>239</v>
      </c>
      <c r="C191" s="11">
        <v>5667400</v>
      </c>
      <c r="D191" s="26">
        <v>4422899.75</v>
      </c>
      <c r="E191" s="29">
        <f t="shared" si="11"/>
        <v>5667.4</v>
      </c>
      <c r="F191" s="30">
        <f t="shared" si="12"/>
        <v>4422.8997499999996</v>
      </c>
      <c r="G191" s="24">
        <f t="shared" si="10"/>
        <v>78.041072625895467</v>
      </c>
    </row>
    <row r="192" spans="1:7">
      <c r="A192" s="12" t="s">
        <v>240</v>
      </c>
      <c r="B192" s="13" t="s">
        <v>241</v>
      </c>
      <c r="C192" s="11">
        <v>1315900</v>
      </c>
      <c r="D192" s="26">
        <v>427996.84</v>
      </c>
      <c r="E192" s="29">
        <f t="shared" si="11"/>
        <v>1315.9</v>
      </c>
      <c r="F192" s="30">
        <f t="shared" si="12"/>
        <v>427.99684000000002</v>
      </c>
      <c r="G192" s="24">
        <f t="shared" si="10"/>
        <v>32.525027737670037</v>
      </c>
    </row>
    <row r="193" spans="1:7" ht="34.5">
      <c r="A193" s="12" t="s">
        <v>242</v>
      </c>
      <c r="B193" s="13" t="s">
        <v>243</v>
      </c>
      <c r="C193" s="11">
        <v>162200</v>
      </c>
      <c r="D193" s="26">
        <v>48000</v>
      </c>
      <c r="E193" s="29">
        <f t="shared" si="11"/>
        <v>162.19999999999999</v>
      </c>
      <c r="F193" s="30">
        <f t="shared" si="12"/>
        <v>48</v>
      </c>
      <c r="G193" s="24">
        <f t="shared" si="10"/>
        <v>29.593094944512949</v>
      </c>
    </row>
    <row r="194" spans="1:7">
      <c r="A194" s="12" t="s">
        <v>244</v>
      </c>
      <c r="B194" s="13" t="s">
        <v>245</v>
      </c>
      <c r="C194" s="11">
        <v>162200</v>
      </c>
      <c r="D194" s="26">
        <v>48000</v>
      </c>
      <c r="E194" s="29">
        <f t="shared" si="11"/>
        <v>162.19999999999999</v>
      </c>
      <c r="F194" s="30">
        <f t="shared" si="12"/>
        <v>48</v>
      </c>
      <c r="G194" s="24">
        <f t="shared" si="10"/>
        <v>29.593094944512949</v>
      </c>
    </row>
    <row r="195" spans="1:7">
      <c r="A195" s="12" t="s">
        <v>246</v>
      </c>
      <c r="B195" s="13" t="s">
        <v>247</v>
      </c>
      <c r="C195" s="11">
        <v>162200</v>
      </c>
      <c r="D195" s="26">
        <v>48000</v>
      </c>
      <c r="E195" s="29">
        <f t="shared" si="11"/>
        <v>162.19999999999999</v>
      </c>
      <c r="F195" s="30">
        <f t="shared" si="12"/>
        <v>48</v>
      </c>
      <c r="G195" s="24">
        <f t="shared" si="10"/>
        <v>29.593094944512949</v>
      </c>
    </row>
    <row r="196" spans="1:7" ht="57">
      <c r="A196" s="12" t="s">
        <v>248</v>
      </c>
      <c r="B196" s="13" t="s">
        <v>249</v>
      </c>
      <c r="C196" s="11">
        <v>441400</v>
      </c>
      <c r="D196" s="26">
        <v>200000</v>
      </c>
      <c r="E196" s="29">
        <f t="shared" si="11"/>
        <v>441.4</v>
      </c>
      <c r="F196" s="30">
        <f t="shared" si="12"/>
        <v>200</v>
      </c>
      <c r="G196" s="24">
        <f t="shared" si="10"/>
        <v>45.310376076121436</v>
      </c>
    </row>
    <row r="197" spans="1:7">
      <c r="A197" s="12" t="s">
        <v>244</v>
      </c>
      <c r="B197" s="13" t="s">
        <v>250</v>
      </c>
      <c r="C197" s="11">
        <v>441400</v>
      </c>
      <c r="D197" s="26">
        <v>200000</v>
      </c>
      <c r="E197" s="29">
        <f t="shared" si="11"/>
        <v>441.4</v>
      </c>
      <c r="F197" s="30">
        <f t="shared" si="12"/>
        <v>200</v>
      </c>
      <c r="G197" s="24">
        <f t="shared" si="10"/>
        <v>45.310376076121436</v>
      </c>
    </row>
    <row r="198" spans="1:7" ht="23.25">
      <c r="A198" s="12" t="s">
        <v>251</v>
      </c>
      <c r="B198" s="13" t="s">
        <v>252</v>
      </c>
      <c r="C198" s="11">
        <v>441400</v>
      </c>
      <c r="D198" s="26">
        <v>200000</v>
      </c>
      <c r="E198" s="29">
        <f t="shared" si="11"/>
        <v>441.4</v>
      </c>
      <c r="F198" s="30">
        <f t="shared" si="12"/>
        <v>200</v>
      </c>
      <c r="G198" s="24">
        <f t="shared" si="10"/>
        <v>45.310376076121436</v>
      </c>
    </row>
    <row r="199" spans="1:7">
      <c r="A199" s="12" t="s">
        <v>13</v>
      </c>
      <c r="B199" s="13" t="s">
        <v>253</v>
      </c>
      <c r="C199" s="11">
        <v>313100</v>
      </c>
      <c r="D199" s="26">
        <v>104152.64</v>
      </c>
      <c r="E199" s="29">
        <f t="shared" si="11"/>
        <v>313.10000000000002</v>
      </c>
      <c r="F199" s="30">
        <f t="shared" si="12"/>
        <v>104.15264000000001</v>
      </c>
      <c r="G199" s="24">
        <f t="shared" si="10"/>
        <v>33.264976045991695</v>
      </c>
    </row>
    <row r="200" spans="1:7">
      <c r="A200" s="12" t="s">
        <v>244</v>
      </c>
      <c r="B200" s="13" t="s">
        <v>254</v>
      </c>
      <c r="C200" s="11">
        <v>313100</v>
      </c>
      <c r="D200" s="26">
        <v>104152.64</v>
      </c>
      <c r="E200" s="29">
        <f t="shared" si="11"/>
        <v>313.10000000000002</v>
      </c>
      <c r="F200" s="30">
        <f t="shared" si="12"/>
        <v>104.15264000000001</v>
      </c>
      <c r="G200" s="24">
        <f t="shared" si="10"/>
        <v>33.264976045991695</v>
      </c>
    </row>
    <row r="201" spans="1:7" ht="23.25">
      <c r="A201" s="12" t="s">
        <v>251</v>
      </c>
      <c r="B201" s="13" t="s">
        <v>255</v>
      </c>
      <c r="C201" s="11">
        <v>313100</v>
      </c>
      <c r="D201" s="26">
        <v>104152.64</v>
      </c>
      <c r="E201" s="29">
        <f t="shared" si="11"/>
        <v>313.10000000000002</v>
      </c>
      <c r="F201" s="30">
        <f t="shared" si="12"/>
        <v>104.15264000000001</v>
      </c>
      <c r="G201" s="24">
        <f t="shared" si="10"/>
        <v>33.264976045991695</v>
      </c>
    </row>
    <row r="202" spans="1:7" ht="23.25">
      <c r="A202" s="12" t="s">
        <v>256</v>
      </c>
      <c r="B202" s="13" t="s">
        <v>257</v>
      </c>
      <c r="C202" s="11">
        <v>399200</v>
      </c>
      <c r="D202" s="26">
        <v>75844.2</v>
      </c>
      <c r="E202" s="29">
        <f t="shared" si="11"/>
        <v>399.2</v>
      </c>
      <c r="F202" s="30">
        <f t="shared" si="12"/>
        <v>75.844200000000001</v>
      </c>
      <c r="G202" s="24">
        <f t="shared" si="10"/>
        <v>18.999048096192386</v>
      </c>
    </row>
    <row r="203" spans="1:7" ht="23.25">
      <c r="A203" s="12" t="s">
        <v>33</v>
      </c>
      <c r="B203" s="13" t="s">
        <v>258</v>
      </c>
      <c r="C203" s="11">
        <v>399200</v>
      </c>
      <c r="D203" s="26">
        <v>75844.2</v>
      </c>
      <c r="E203" s="29">
        <f t="shared" si="11"/>
        <v>399.2</v>
      </c>
      <c r="F203" s="30">
        <f t="shared" si="12"/>
        <v>75.844200000000001</v>
      </c>
      <c r="G203" s="24">
        <f t="shared" ref="G203:G266" si="13">F203/E203*100</f>
        <v>18.999048096192386</v>
      </c>
    </row>
    <row r="204" spans="1:7" ht="23.25">
      <c r="A204" s="12" t="s">
        <v>35</v>
      </c>
      <c r="B204" s="13" t="s">
        <v>259</v>
      </c>
      <c r="C204" s="11">
        <v>399200</v>
      </c>
      <c r="D204" s="26">
        <v>75844.2</v>
      </c>
      <c r="E204" s="29">
        <f t="shared" si="11"/>
        <v>399.2</v>
      </c>
      <c r="F204" s="30">
        <f t="shared" si="12"/>
        <v>75.844200000000001</v>
      </c>
      <c r="G204" s="24">
        <f t="shared" si="13"/>
        <v>18.999048096192386</v>
      </c>
    </row>
    <row r="205" spans="1:7">
      <c r="A205" s="12" t="s">
        <v>37</v>
      </c>
      <c r="B205" s="13" t="s">
        <v>260</v>
      </c>
      <c r="C205" s="11">
        <v>399200</v>
      </c>
      <c r="D205" s="26">
        <v>75844.2</v>
      </c>
      <c r="E205" s="29">
        <f t="shared" si="11"/>
        <v>399.2</v>
      </c>
      <c r="F205" s="30">
        <f t="shared" si="12"/>
        <v>75.844200000000001</v>
      </c>
      <c r="G205" s="24">
        <f t="shared" si="13"/>
        <v>18.999048096192386</v>
      </c>
    </row>
    <row r="206" spans="1:7">
      <c r="A206" s="12" t="s">
        <v>261</v>
      </c>
      <c r="B206" s="13" t="s">
        <v>262</v>
      </c>
      <c r="C206" s="11">
        <v>4351500</v>
      </c>
      <c r="D206" s="26">
        <v>3994902.91</v>
      </c>
      <c r="E206" s="29">
        <f t="shared" si="11"/>
        <v>4351.5</v>
      </c>
      <c r="F206" s="30">
        <f t="shared" si="12"/>
        <v>3994.9029100000002</v>
      </c>
      <c r="G206" s="24">
        <f t="shared" si="13"/>
        <v>91.805191543146051</v>
      </c>
    </row>
    <row r="207" spans="1:7" ht="34.5">
      <c r="A207" s="12" t="s">
        <v>263</v>
      </c>
      <c r="B207" s="13" t="s">
        <v>264</v>
      </c>
      <c r="C207" s="11">
        <v>652154</v>
      </c>
      <c r="D207" s="26">
        <v>540472.91</v>
      </c>
      <c r="E207" s="29">
        <f t="shared" si="11"/>
        <v>652.154</v>
      </c>
      <c r="F207" s="30">
        <f t="shared" si="12"/>
        <v>540.47291000000007</v>
      </c>
      <c r="G207" s="24">
        <f t="shared" si="13"/>
        <v>82.875043317989309</v>
      </c>
    </row>
    <row r="208" spans="1:7" ht="23.25">
      <c r="A208" s="12" t="s">
        <v>33</v>
      </c>
      <c r="B208" s="13" t="s">
        <v>265</v>
      </c>
      <c r="C208" s="11">
        <v>164422.81</v>
      </c>
      <c r="D208" s="26">
        <v>59400</v>
      </c>
      <c r="E208" s="29">
        <f t="shared" si="11"/>
        <v>164.42281</v>
      </c>
      <c r="F208" s="30">
        <f t="shared" si="12"/>
        <v>59.4</v>
      </c>
      <c r="G208" s="24">
        <f t="shared" si="13"/>
        <v>36.126374436734174</v>
      </c>
    </row>
    <row r="209" spans="1:7" ht="23.25">
      <c r="A209" s="12" t="s">
        <v>35</v>
      </c>
      <c r="B209" s="13" t="s">
        <v>266</v>
      </c>
      <c r="C209" s="11">
        <v>164422.81</v>
      </c>
      <c r="D209" s="26">
        <v>59400</v>
      </c>
      <c r="E209" s="29">
        <f t="shared" si="11"/>
        <v>164.42281</v>
      </c>
      <c r="F209" s="30">
        <f t="shared" si="12"/>
        <v>59.4</v>
      </c>
      <c r="G209" s="24">
        <f t="shared" si="13"/>
        <v>36.126374436734174</v>
      </c>
    </row>
    <row r="210" spans="1:7">
      <c r="A210" s="12" t="s">
        <v>37</v>
      </c>
      <c r="B210" s="13" t="s">
        <v>267</v>
      </c>
      <c r="C210" s="11">
        <v>164422.81</v>
      </c>
      <c r="D210" s="26">
        <v>59400</v>
      </c>
      <c r="E210" s="29">
        <f t="shared" si="11"/>
        <v>164.42281</v>
      </c>
      <c r="F210" s="30">
        <f t="shared" si="12"/>
        <v>59.4</v>
      </c>
      <c r="G210" s="24">
        <f t="shared" si="13"/>
        <v>36.126374436734174</v>
      </c>
    </row>
    <row r="211" spans="1:7" ht="23.25">
      <c r="A211" s="12" t="s">
        <v>268</v>
      </c>
      <c r="B211" s="13" t="s">
        <v>269</v>
      </c>
      <c r="C211" s="11">
        <v>487731.19</v>
      </c>
      <c r="D211" s="26">
        <v>481072.91</v>
      </c>
      <c r="E211" s="29">
        <f t="shared" si="11"/>
        <v>487.73119000000003</v>
      </c>
      <c r="F211" s="30">
        <f t="shared" si="12"/>
        <v>481.07290999999998</v>
      </c>
      <c r="G211" s="24">
        <f t="shared" si="13"/>
        <v>98.634846379211467</v>
      </c>
    </row>
    <row r="212" spans="1:7">
      <c r="A212" s="12" t="s">
        <v>270</v>
      </c>
      <c r="B212" s="13" t="s">
        <v>271</v>
      </c>
      <c r="C212" s="11">
        <v>487731.19</v>
      </c>
      <c r="D212" s="26">
        <v>481072.91</v>
      </c>
      <c r="E212" s="29">
        <f t="shared" si="11"/>
        <v>487.73119000000003</v>
      </c>
      <c r="F212" s="30">
        <f t="shared" si="12"/>
        <v>481.07290999999998</v>
      </c>
      <c r="G212" s="24">
        <f t="shared" si="13"/>
        <v>98.634846379211467</v>
      </c>
    </row>
    <row r="213" spans="1:7" ht="34.5">
      <c r="A213" s="12" t="s">
        <v>272</v>
      </c>
      <c r="B213" s="13" t="s">
        <v>273</v>
      </c>
      <c r="C213" s="11">
        <v>487731.19</v>
      </c>
      <c r="D213" s="26">
        <v>481072.91</v>
      </c>
      <c r="E213" s="29">
        <f t="shared" si="11"/>
        <v>487.73119000000003</v>
      </c>
      <c r="F213" s="30">
        <f t="shared" si="12"/>
        <v>481.07290999999998</v>
      </c>
      <c r="G213" s="24">
        <f t="shared" si="13"/>
        <v>98.634846379211467</v>
      </c>
    </row>
    <row r="214" spans="1:7">
      <c r="A214" s="12" t="s">
        <v>13</v>
      </c>
      <c r="B214" s="13" t="s">
        <v>274</v>
      </c>
      <c r="C214" s="11">
        <v>3699346</v>
      </c>
      <c r="D214" s="26">
        <v>3454430</v>
      </c>
      <c r="E214" s="29">
        <f t="shared" si="11"/>
        <v>3699.346</v>
      </c>
      <c r="F214" s="30">
        <f t="shared" si="12"/>
        <v>3454.43</v>
      </c>
      <c r="G214" s="24">
        <f t="shared" si="13"/>
        <v>93.379478426727317</v>
      </c>
    </row>
    <row r="215" spans="1:7">
      <c r="A215" s="12" t="s">
        <v>275</v>
      </c>
      <c r="B215" s="13" t="s">
        <v>276</v>
      </c>
      <c r="C215" s="11">
        <v>3699346</v>
      </c>
      <c r="D215" s="26">
        <v>3454430</v>
      </c>
      <c r="E215" s="29">
        <f t="shared" si="11"/>
        <v>3699.346</v>
      </c>
      <c r="F215" s="30">
        <f t="shared" si="12"/>
        <v>3454.43</v>
      </c>
      <c r="G215" s="24">
        <f t="shared" si="13"/>
        <v>93.379478426727317</v>
      </c>
    </row>
    <row r="216" spans="1:7">
      <c r="A216" s="12" t="s">
        <v>7</v>
      </c>
      <c r="B216" s="13" t="s">
        <v>277</v>
      </c>
      <c r="C216" s="11">
        <v>3699346</v>
      </c>
      <c r="D216" s="26">
        <v>3454430</v>
      </c>
      <c r="E216" s="29">
        <f t="shared" si="11"/>
        <v>3699.346</v>
      </c>
      <c r="F216" s="30">
        <f t="shared" si="12"/>
        <v>3454.43</v>
      </c>
      <c r="G216" s="24">
        <f t="shared" si="13"/>
        <v>93.379478426727317</v>
      </c>
    </row>
    <row r="217" spans="1:7">
      <c r="A217" s="12" t="s">
        <v>278</v>
      </c>
      <c r="B217" s="13" t="s">
        <v>279</v>
      </c>
      <c r="C217" s="11">
        <v>4592198.62</v>
      </c>
      <c r="D217" s="26">
        <v>3727776</v>
      </c>
      <c r="E217" s="29">
        <f t="shared" si="11"/>
        <v>4592.1986200000001</v>
      </c>
      <c r="F217" s="30">
        <f t="shared" si="12"/>
        <v>3727.7759999999998</v>
      </c>
      <c r="G217" s="24">
        <f t="shared" si="13"/>
        <v>81.176279783821712</v>
      </c>
    </row>
    <row r="218" spans="1:7">
      <c r="A218" s="12" t="s">
        <v>280</v>
      </c>
      <c r="B218" s="13" t="s">
        <v>281</v>
      </c>
      <c r="C218" s="11">
        <v>4570198.62</v>
      </c>
      <c r="D218" s="26">
        <v>3715776</v>
      </c>
      <c r="E218" s="29">
        <f t="shared" si="11"/>
        <v>4570.1986200000001</v>
      </c>
      <c r="F218" s="30">
        <f t="shared" si="12"/>
        <v>3715.7759999999998</v>
      </c>
      <c r="G218" s="24">
        <f t="shared" si="13"/>
        <v>81.30447512147731</v>
      </c>
    </row>
    <row r="219" spans="1:7" ht="23.25">
      <c r="A219" s="12" t="s">
        <v>282</v>
      </c>
      <c r="B219" s="13" t="s">
        <v>283</v>
      </c>
      <c r="C219" s="11">
        <v>2085325</v>
      </c>
      <c r="D219" s="26">
        <v>1511893</v>
      </c>
      <c r="E219" s="29">
        <f t="shared" si="11"/>
        <v>2085.3249999999998</v>
      </c>
      <c r="F219" s="30">
        <f t="shared" si="12"/>
        <v>1511.893</v>
      </c>
      <c r="G219" s="24">
        <f t="shared" si="13"/>
        <v>72.501552515794913</v>
      </c>
    </row>
    <row r="220" spans="1:7" ht="23.25">
      <c r="A220" s="12" t="s">
        <v>268</v>
      </c>
      <c r="B220" s="13" t="s">
        <v>284</v>
      </c>
      <c r="C220" s="11">
        <v>2085325</v>
      </c>
      <c r="D220" s="26">
        <v>1511893</v>
      </c>
      <c r="E220" s="29">
        <f t="shared" ref="E220:E258" si="14">C220/1000</f>
        <v>2085.3249999999998</v>
      </c>
      <c r="F220" s="30">
        <f t="shared" ref="F220:F258" si="15">D220/1000</f>
        <v>1511.893</v>
      </c>
      <c r="G220" s="24">
        <f t="shared" si="13"/>
        <v>72.501552515794913</v>
      </c>
    </row>
    <row r="221" spans="1:7">
      <c r="A221" s="12" t="s">
        <v>270</v>
      </c>
      <c r="B221" s="13" t="s">
        <v>285</v>
      </c>
      <c r="C221" s="11">
        <v>2085325</v>
      </c>
      <c r="D221" s="26">
        <v>1511893</v>
      </c>
      <c r="E221" s="29">
        <f t="shared" si="14"/>
        <v>2085.3249999999998</v>
      </c>
      <c r="F221" s="30">
        <f t="shared" si="15"/>
        <v>1511.893</v>
      </c>
      <c r="G221" s="24">
        <f t="shared" si="13"/>
        <v>72.501552515794913</v>
      </c>
    </row>
    <row r="222" spans="1:7" ht="34.5">
      <c r="A222" s="12" t="s">
        <v>272</v>
      </c>
      <c r="B222" s="13" t="s">
        <v>286</v>
      </c>
      <c r="C222" s="11">
        <v>2085325</v>
      </c>
      <c r="D222" s="26">
        <v>1511893</v>
      </c>
      <c r="E222" s="29">
        <f t="shared" si="14"/>
        <v>2085.3249999999998</v>
      </c>
      <c r="F222" s="30">
        <f t="shared" si="15"/>
        <v>1511.893</v>
      </c>
      <c r="G222" s="24">
        <f t="shared" si="13"/>
        <v>72.501552515794913</v>
      </c>
    </row>
    <row r="223" spans="1:7">
      <c r="A223" s="12" t="s">
        <v>13</v>
      </c>
      <c r="B223" s="13" t="s">
        <v>287</v>
      </c>
      <c r="C223" s="11">
        <v>384873</v>
      </c>
      <c r="D223" s="26">
        <v>335701.19</v>
      </c>
      <c r="E223" s="29">
        <f t="shared" si="14"/>
        <v>384.87299999999999</v>
      </c>
      <c r="F223" s="30">
        <f t="shared" si="15"/>
        <v>335.70119</v>
      </c>
      <c r="G223" s="24">
        <f t="shared" si="13"/>
        <v>87.223886840594162</v>
      </c>
    </row>
    <row r="224" spans="1:7" ht="23.25">
      <c r="A224" s="12" t="s">
        <v>268</v>
      </c>
      <c r="B224" s="13" t="s">
        <v>288</v>
      </c>
      <c r="C224" s="11">
        <v>384873</v>
      </c>
      <c r="D224" s="26">
        <v>335701.19</v>
      </c>
      <c r="E224" s="29">
        <f t="shared" si="14"/>
        <v>384.87299999999999</v>
      </c>
      <c r="F224" s="30">
        <f t="shared" si="15"/>
        <v>335.70119</v>
      </c>
      <c r="G224" s="24">
        <f t="shared" si="13"/>
        <v>87.223886840594162</v>
      </c>
    </row>
    <row r="225" spans="1:7">
      <c r="A225" s="12" t="s">
        <v>270</v>
      </c>
      <c r="B225" s="13" t="s">
        <v>289</v>
      </c>
      <c r="C225" s="11">
        <v>384873</v>
      </c>
      <c r="D225" s="26">
        <v>335701.19</v>
      </c>
      <c r="E225" s="29">
        <f t="shared" si="14"/>
        <v>384.87299999999999</v>
      </c>
      <c r="F225" s="30">
        <f t="shared" si="15"/>
        <v>335.70119</v>
      </c>
      <c r="G225" s="24">
        <f t="shared" si="13"/>
        <v>87.223886840594162</v>
      </c>
    </row>
    <row r="226" spans="1:7" ht="34.5">
      <c r="A226" s="12" t="s">
        <v>272</v>
      </c>
      <c r="B226" s="13" t="s">
        <v>290</v>
      </c>
      <c r="C226" s="11">
        <v>384873</v>
      </c>
      <c r="D226" s="26">
        <v>335701.19</v>
      </c>
      <c r="E226" s="29">
        <f t="shared" si="14"/>
        <v>384.87299999999999</v>
      </c>
      <c r="F226" s="30">
        <f t="shared" si="15"/>
        <v>335.70119</v>
      </c>
      <c r="G226" s="24">
        <f t="shared" si="13"/>
        <v>87.223886840594162</v>
      </c>
    </row>
    <row r="227" spans="1:7">
      <c r="A227" s="12" t="s">
        <v>13</v>
      </c>
      <c r="B227" s="13" t="s">
        <v>291</v>
      </c>
      <c r="C227" s="11">
        <v>2000000.62</v>
      </c>
      <c r="D227" s="26">
        <v>1818181.81</v>
      </c>
      <c r="E227" s="29">
        <f t="shared" si="14"/>
        <v>2000.00062</v>
      </c>
      <c r="F227" s="30">
        <f t="shared" si="15"/>
        <v>1818.18181</v>
      </c>
      <c r="G227" s="24">
        <f t="shared" si="13"/>
        <v>90.909062318190678</v>
      </c>
    </row>
    <row r="228" spans="1:7" ht="23.25">
      <c r="A228" s="12" t="s">
        <v>268</v>
      </c>
      <c r="B228" s="13" t="s">
        <v>292</v>
      </c>
      <c r="C228" s="11">
        <v>2000000.62</v>
      </c>
      <c r="D228" s="26">
        <v>1818181.81</v>
      </c>
      <c r="E228" s="29">
        <f t="shared" si="14"/>
        <v>2000.00062</v>
      </c>
      <c r="F228" s="30">
        <f t="shared" si="15"/>
        <v>1818.18181</v>
      </c>
      <c r="G228" s="24">
        <f t="shared" si="13"/>
        <v>90.909062318190678</v>
      </c>
    </row>
    <row r="229" spans="1:7">
      <c r="A229" s="12" t="s">
        <v>270</v>
      </c>
      <c r="B229" s="13" t="s">
        <v>293</v>
      </c>
      <c r="C229" s="11">
        <v>2000000.62</v>
      </c>
      <c r="D229" s="26">
        <v>1818181.81</v>
      </c>
      <c r="E229" s="29">
        <f t="shared" si="14"/>
        <v>2000.00062</v>
      </c>
      <c r="F229" s="30">
        <f t="shared" si="15"/>
        <v>1818.18181</v>
      </c>
      <c r="G229" s="24">
        <f t="shared" si="13"/>
        <v>90.909062318190678</v>
      </c>
    </row>
    <row r="230" spans="1:7" ht="34.5">
      <c r="A230" s="12" t="s">
        <v>272</v>
      </c>
      <c r="B230" s="13" t="s">
        <v>294</v>
      </c>
      <c r="C230" s="11">
        <v>2000000.62</v>
      </c>
      <c r="D230" s="26">
        <v>1818181.81</v>
      </c>
      <c r="E230" s="29">
        <f t="shared" si="14"/>
        <v>2000.00062</v>
      </c>
      <c r="F230" s="30">
        <f t="shared" si="15"/>
        <v>1818.18181</v>
      </c>
      <c r="G230" s="24">
        <f t="shared" si="13"/>
        <v>90.909062318190678</v>
      </c>
    </row>
    <row r="231" spans="1:7" ht="23.25">
      <c r="A231" s="12" t="s">
        <v>295</v>
      </c>
      <c r="B231" s="13" t="s">
        <v>296</v>
      </c>
      <c r="C231" s="11">
        <v>100000</v>
      </c>
      <c r="D231" s="26">
        <v>50000</v>
      </c>
      <c r="E231" s="29">
        <f t="shared" si="14"/>
        <v>100</v>
      </c>
      <c r="F231" s="30">
        <f t="shared" si="15"/>
        <v>50</v>
      </c>
      <c r="G231" s="24">
        <f t="shared" si="13"/>
        <v>50</v>
      </c>
    </row>
    <row r="232" spans="1:7" ht="23.25">
      <c r="A232" s="12" t="s">
        <v>33</v>
      </c>
      <c r="B232" s="13" t="s">
        <v>297</v>
      </c>
      <c r="C232" s="11">
        <v>100000</v>
      </c>
      <c r="D232" s="26">
        <v>50000</v>
      </c>
      <c r="E232" s="29">
        <f t="shared" si="14"/>
        <v>100</v>
      </c>
      <c r="F232" s="30">
        <f t="shared" si="15"/>
        <v>50</v>
      </c>
      <c r="G232" s="24">
        <f t="shared" si="13"/>
        <v>50</v>
      </c>
    </row>
    <row r="233" spans="1:7" ht="23.25">
      <c r="A233" s="12" t="s">
        <v>35</v>
      </c>
      <c r="B233" s="13" t="s">
        <v>298</v>
      </c>
      <c r="C233" s="11">
        <v>100000</v>
      </c>
      <c r="D233" s="26">
        <v>50000</v>
      </c>
      <c r="E233" s="29">
        <f t="shared" si="14"/>
        <v>100</v>
      </c>
      <c r="F233" s="30">
        <f t="shared" si="15"/>
        <v>50</v>
      </c>
      <c r="G233" s="24">
        <f t="shared" si="13"/>
        <v>50</v>
      </c>
    </row>
    <row r="234" spans="1:7">
      <c r="A234" s="12" t="s">
        <v>37</v>
      </c>
      <c r="B234" s="13" t="s">
        <v>299</v>
      </c>
      <c r="C234" s="11">
        <v>100000</v>
      </c>
      <c r="D234" s="26">
        <v>50000</v>
      </c>
      <c r="E234" s="29">
        <f t="shared" si="14"/>
        <v>100</v>
      </c>
      <c r="F234" s="30">
        <f t="shared" si="15"/>
        <v>50</v>
      </c>
      <c r="G234" s="24">
        <f t="shared" si="13"/>
        <v>50</v>
      </c>
    </row>
    <row r="235" spans="1:7">
      <c r="A235" s="12" t="s">
        <v>300</v>
      </c>
      <c r="B235" s="13" t="s">
        <v>301</v>
      </c>
      <c r="C235" s="11">
        <v>22000</v>
      </c>
      <c r="D235" s="26">
        <v>12000</v>
      </c>
      <c r="E235" s="29">
        <f t="shared" si="14"/>
        <v>22</v>
      </c>
      <c r="F235" s="30">
        <f t="shared" si="15"/>
        <v>12</v>
      </c>
      <c r="G235" s="24">
        <f t="shared" si="13"/>
        <v>54.54545454545454</v>
      </c>
    </row>
    <row r="236" spans="1:7">
      <c r="A236" s="12" t="s">
        <v>13</v>
      </c>
      <c r="B236" s="13" t="s">
        <v>302</v>
      </c>
      <c r="C236" s="11">
        <v>12000</v>
      </c>
      <c r="D236" s="26">
        <v>12000</v>
      </c>
      <c r="E236" s="29">
        <f t="shared" si="14"/>
        <v>12</v>
      </c>
      <c r="F236" s="30">
        <f t="shared" si="15"/>
        <v>12</v>
      </c>
      <c r="G236" s="24">
        <f t="shared" si="13"/>
        <v>100</v>
      </c>
    </row>
    <row r="237" spans="1:7">
      <c r="A237" s="12" t="s">
        <v>275</v>
      </c>
      <c r="B237" s="13" t="s">
        <v>303</v>
      </c>
      <c r="C237" s="11">
        <v>12000</v>
      </c>
      <c r="D237" s="26">
        <v>12000</v>
      </c>
      <c r="E237" s="29">
        <f t="shared" si="14"/>
        <v>12</v>
      </c>
      <c r="F237" s="30">
        <f t="shared" si="15"/>
        <v>12</v>
      </c>
      <c r="G237" s="24">
        <f t="shared" si="13"/>
        <v>100</v>
      </c>
    </row>
    <row r="238" spans="1:7">
      <c r="A238" s="12" t="s">
        <v>7</v>
      </c>
      <c r="B238" s="13" t="s">
        <v>304</v>
      </c>
      <c r="C238" s="11">
        <v>12000</v>
      </c>
      <c r="D238" s="26">
        <v>12000</v>
      </c>
      <c r="E238" s="29">
        <f t="shared" si="14"/>
        <v>12</v>
      </c>
      <c r="F238" s="30">
        <f t="shared" si="15"/>
        <v>12</v>
      </c>
      <c r="G238" s="24">
        <f t="shared" si="13"/>
        <v>100</v>
      </c>
    </row>
    <row r="239" spans="1:7">
      <c r="A239" s="12" t="s">
        <v>305</v>
      </c>
      <c r="B239" s="13" t="s">
        <v>306</v>
      </c>
      <c r="C239" s="11">
        <v>10000</v>
      </c>
      <c r="D239" s="26" t="s">
        <v>4</v>
      </c>
      <c r="E239" s="29">
        <f t="shared" si="14"/>
        <v>10</v>
      </c>
      <c r="F239" s="30"/>
      <c r="G239" s="24">
        <f t="shared" si="13"/>
        <v>0</v>
      </c>
    </row>
    <row r="240" spans="1:7" ht="23.25">
      <c r="A240" s="12" t="s">
        <v>33</v>
      </c>
      <c r="B240" s="13" t="s">
        <v>307</v>
      </c>
      <c r="C240" s="11">
        <v>10000</v>
      </c>
      <c r="D240" s="26" t="s">
        <v>4</v>
      </c>
      <c r="E240" s="29">
        <f t="shared" si="14"/>
        <v>10</v>
      </c>
      <c r="F240" s="30"/>
      <c r="G240" s="24">
        <f t="shared" si="13"/>
        <v>0</v>
      </c>
    </row>
    <row r="241" spans="1:7" ht="23.25">
      <c r="A241" s="12" t="s">
        <v>35</v>
      </c>
      <c r="B241" s="13" t="s">
        <v>308</v>
      </c>
      <c r="C241" s="11">
        <v>10000</v>
      </c>
      <c r="D241" s="26" t="s">
        <v>4</v>
      </c>
      <c r="E241" s="29">
        <f t="shared" si="14"/>
        <v>10</v>
      </c>
      <c r="F241" s="30"/>
      <c r="G241" s="24">
        <f t="shared" si="13"/>
        <v>0</v>
      </c>
    </row>
    <row r="242" spans="1:7">
      <c r="A242" s="12" t="s">
        <v>37</v>
      </c>
      <c r="B242" s="13" t="s">
        <v>309</v>
      </c>
      <c r="C242" s="11">
        <v>10000</v>
      </c>
      <c r="D242" s="26" t="s">
        <v>4</v>
      </c>
      <c r="E242" s="29">
        <f t="shared" si="14"/>
        <v>10</v>
      </c>
      <c r="F242" s="30"/>
      <c r="G242" s="24">
        <f t="shared" si="13"/>
        <v>0</v>
      </c>
    </row>
    <row r="243" spans="1:7">
      <c r="A243" s="12" t="s">
        <v>310</v>
      </c>
      <c r="B243" s="13" t="s">
        <v>311</v>
      </c>
      <c r="C243" s="11">
        <v>131305337</v>
      </c>
      <c r="D243" s="26">
        <v>130576492.73</v>
      </c>
      <c r="E243" s="29">
        <f t="shared" si="14"/>
        <v>131305.337</v>
      </c>
      <c r="F243" s="30">
        <f t="shared" si="15"/>
        <v>130576.49273</v>
      </c>
      <c r="G243" s="24">
        <f t="shared" si="13"/>
        <v>99.444924108454174</v>
      </c>
    </row>
    <row r="244" spans="1:7">
      <c r="A244" s="12" t="s">
        <v>312</v>
      </c>
      <c r="B244" s="13" t="s">
        <v>313</v>
      </c>
      <c r="C244" s="11">
        <v>31577437</v>
      </c>
      <c r="D244" s="26">
        <v>31263589.699999999</v>
      </c>
      <c r="E244" s="29">
        <f t="shared" si="14"/>
        <v>31577.437000000002</v>
      </c>
      <c r="F244" s="30">
        <f t="shared" si="15"/>
        <v>31263.5897</v>
      </c>
      <c r="G244" s="24">
        <f t="shared" si="13"/>
        <v>99.006102680214354</v>
      </c>
    </row>
    <row r="245" spans="1:7">
      <c r="A245" s="12" t="s">
        <v>314</v>
      </c>
      <c r="B245" s="13" t="s">
        <v>315</v>
      </c>
      <c r="C245" s="11">
        <v>3955400</v>
      </c>
      <c r="D245" s="26">
        <v>3912352.7</v>
      </c>
      <c r="E245" s="29">
        <f t="shared" si="14"/>
        <v>3955.4</v>
      </c>
      <c r="F245" s="30">
        <f t="shared" si="15"/>
        <v>3912.3527000000004</v>
      </c>
      <c r="G245" s="24">
        <f t="shared" si="13"/>
        <v>98.911682762805285</v>
      </c>
    </row>
    <row r="246" spans="1:7" ht="23.25">
      <c r="A246" s="12" t="s">
        <v>146</v>
      </c>
      <c r="B246" s="13" t="s">
        <v>316</v>
      </c>
      <c r="C246" s="11">
        <v>3955400</v>
      </c>
      <c r="D246" s="26">
        <v>3912352.7</v>
      </c>
      <c r="E246" s="29">
        <f t="shared" si="14"/>
        <v>3955.4</v>
      </c>
      <c r="F246" s="30">
        <f t="shared" si="15"/>
        <v>3912.3527000000004</v>
      </c>
      <c r="G246" s="24">
        <f t="shared" si="13"/>
        <v>98.911682762805285</v>
      </c>
    </row>
    <row r="247" spans="1:7">
      <c r="A247" s="12" t="s">
        <v>148</v>
      </c>
      <c r="B247" s="13" t="s">
        <v>317</v>
      </c>
      <c r="C247" s="11">
        <v>3955400</v>
      </c>
      <c r="D247" s="26">
        <v>3912352.7</v>
      </c>
      <c r="E247" s="29">
        <f t="shared" si="14"/>
        <v>3955.4</v>
      </c>
      <c r="F247" s="30">
        <f t="shared" si="15"/>
        <v>3912.3527000000004</v>
      </c>
      <c r="G247" s="24">
        <f t="shared" si="13"/>
        <v>98.911682762805285</v>
      </c>
    </row>
    <row r="248" spans="1:7" ht="45.75">
      <c r="A248" s="12" t="s">
        <v>150</v>
      </c>
      <c r="B248" s="13" t="s">
        <v>318</v>
      </c>
      <c r="C248" s="11">
        <v>3955400</v>
      </c>
      <c r="D248" s="26">
        <v>3912352.7</v>
      </c>
      <c r="E248" s="29">
        <f t="shared" si="14"/>
        <v>3955.4</v>
      </c>
      <c r="F248" s="30">
        <f t="shared" si="15"/>
        <v>3912.3527000000004</v>
      </c>
      <c r="G248" s="24">
        <f t="shared" si="13"/>
        <v>98.911682762805285</v>
      </c>
    </row>
    <row r="249" spans="1:7" ht="57">
      <c r="A249" s="12" t="s">
        <v>187</v>
      </c>
      <c r="B249" s="13" t="s">
        <v>319</v>
      </c>
      <c r="C249" s="11">
        <v>918000</v>
      </c>
      <c r="D249" s="26">
        <v>918000</v>
      </c>
      <c r="E249" s="29">
        <f t="shared" si="14"/>
        <v>918</v>
      </c>
      <c r="F249" s="30">
        <f t="shared" si="15"/>
        <v>918</v>
      </c>
      <c r="G249" s="24">
        <f t="shared" si="13"/>
        <v>100</v>
      </c>
    </row>
    <row r="250" spans="1:7" ht="23.25">
      <c r="A250" s="12" t="s">
        <v>146</v>
      </c>
      <c r="B250" s="13" t="s">
        <v>320</v>
      </c>
      <c r="C250" s="11">
        <v>918000</v>
      </c>
      <c r="D250" s="26">
        <v>918000</v>
      </c>
      <c r="E250" s="29">
        <f t="shared" si="14"/>
        <v>918</v>
      </c>
      <c r="F250" s="30">
        <f t="shared" si="15"/>
        <v>918</v>
      </c>
      <c r="G250" s="24">
        <f t="shared" si="13"/>
        <v>100</v>
      </c>
    </row>
    <row r="251" spans="1:7">
      <c r="A251" s="12" t="s">
        <v>148</v>
      </c>
      <c r="B251" s="13" t="s">
        <v>321</v>
      </c>
      <c r="C251" s="11">
        <v>918000</v>
      </c>
      <c r="D251" s="26">
        <v>918000</v>
      </c>
      <c r="E251" s="29">
        <f t="shared" si="14"/>
        <v>918</v>
      </c>
      <c r="F251" s="30">
        <f t="shared" si="15"/>
        <v>918</v>
      </c>
      <c r="G251" s="24">
        <f t="shared" si="13"/>
        <v>100</v>
      </c>
    </row>
    <row r="252" spans="1:7" ht="45.75">
      <c r="A252" s="12" t="s">
        <v>150</v>
      </c>
      <c r="B252" s="13" t="s">
        <v>322</v>
      </c>
      <c r="C252" s="11">
        <v>918000</v>
      </c>
      <c r="D252" s="26">
        <v>918000</v>
      </c>
      <c r="E252" s="29">
        <f t="shared" si="14"/>
        <v>918</v>
      </c>
      <c r="F252" s="30">
        <f t="shared" si="15"/>
        <v>918</v>
      </c>
      <c r="G252" s="24">
        <f t="shared" si="13"/>
        <v>100</v>
      </c>
    </row>
    <row r="253" spans="1:7" ht="57">
      <c r="A253" s="12" t="s">
        <v>323</v>
      </c>
      <c r="B253" s="13" t="s">
        <v>324</v>
      </c>
      <c r="C253" s="11">
        <v>22663100</v>
      </c>
      <c r="D253" s="26">
        <v>22392300</v>
      </c>
      <c r="E253" s="29">
        <f t="shared" si="14"/>
        <v>22663.1</v>
      </c>
      <c r="F253" s="30">
        <f t="shared" si="15"/>
        <v>22392.3</v>
      </c>
      <c r="G253" s="24">
        <f t="shared" si="13"/>
        <v>98.805106097577124</v>
      </c>
    </row>
    <row r="254" spans="1:7" ht="23.25">
      <c r="A254" s="12" t="s">
        <v>146</v>
      </c>
      <c r="B254" s="13" t="s">
        <v>325</v>
      </c>
      <c r="C254" s="11">
        <v>22663100</v>
      </c>
      <c r="D254" s="26">
        <v>22392300</v>
      </c>
      <c r="E254" s="29">
        <f t="shared" si="14"/>
        <v>22663.1</v>
      </c>
      <c r="F254" s="30">
        <f t="shared" si="15"/>
        <v>22392.3</v>
      </c>
      <c r="G254" s="24">
        <f t="shared" si="13"/>
        <v>98.805106097577124</v>
      </c>
    </row>
    <row r="255" spans="1:7">
      <c r="A255" s="12" t="s">
        <v>148</v>
      </c>
      <c r="B255" s="13" t="s">
        <v>326</v>
      </c>
      <c r="C255" s="11">
        <v>22663100</v>
      </c>
      <c r="D255" s="26">
        <v>22392300</v>
      </c>
      <c r="E255" s="29">
        <f t="shared" si="14"/>
        <v>22663.1</v>
      </c>
      <c r="F255" s="30">
        <f t="shared" si="15"/>
        <v>22392.3</v>
      </c>
      <c r="G255" s="24">
        <f t="shared" si="13"/>
        <v>98.805106097577124</v>
      </c>
    </row>
    <row r="256" spans="1:7" ht="45.75">
      <c r="A256" s="12" t="s">
        <v>150</v>
      </c>
      <c r="B256" s="13" t="s">
        <v>327</v>
      </c>
      <c r="C256" s="11">
        <v>22663100</v>
      </c>
      <c r="D256" s="26">
        <v>22392300</v>
      </c>
      <c r="E256" s="29">
        <f t="shared" si="14"/>
        <v>22663.1</v>
      </c>
      <c r="F256" s="30">
        <f t="shared" si="15"/>
        <v>22392.3</v>
      </c>
      <c r="G256" s="24">
        <f t="shared" si="13"/>
        <v>98.805106097577124</v>
      </c>
    </row>
    <row r="257" spans="1:7" ht="23.25">
      <c r="A257" s="12" t="s">
        <v>328</v>
      </c>
      <c r="B257" s="13" t="s">
        <v>329</v>
      </c>
      <c r="C257" s="11">
        <v>4040937</v>
      </c>
      <c r="D257" s="26">
        <v>4040937</v>
      </c>
      <c r="E257" s="29">
        <f t="shared" si="14"/>
        <v>4040.9369999999999</v>
      </c>
      <c r="F257" s="30">
        <f t="shared" si="15"/>
        <v>4040.9369999999999</v>
      </c>
      <c r="G257" s="24">
        <f t="shared" si="13"/>
        <v>100</v>
      </c>
    </row>
    <row r="258" spans="1:7" ht="23.25">
      <c r="A258" s="12" t="s">
        <v>146</v>
      </c>
      <c r="B258" s="13" t="s">
        <v>330</v>
      </c>
      <c r="C258" s="11">
        <v>4040937</v>
      </c>
      <c r="D258" s="26">
        <v>4040937</v>
      </c>
      <c r="E258" s="29">
        <f t="shared" si="14"/>
        <v>4040.9369999999999</v>
      </c>
      <c r="F258" s="30">
        <f t="shared" si="15"/>
        <v>4040.9369999999999</v>
      </c>
      <c r="G258" s="24">
        <f t="shared" si="13"/>
        <v>100</v>
      </c>
    </row>
    <row r="259" spans="1:7">
      <c r="A259" s="12" t="s">
        <v>148</v>
      </c>
      <c r="B259" s="13" t="s">
        <v>331</v>
      </c>
      <c r="C259" s="11">
        <v>4040937</v>
      </c>
      <c r="D259" s="26">
        <v>4040937</v>
      </c>
      <c r="E259" s="29">
        <f t="shared" ref="E259:E322" si="16">C259/1000</f>
        <v>4040.9369999999999</v>
      </c>
      <c r="F259" s="30">
        <f t="shared" ref="F259:F322" si="17">D259/1000</f>
        <v>4040.9369999999999</v>
      </c>
      <c r="G259" s="24">
        <f t="shared" si="13"/>
        <v>100</v>
      </c>
    </row>
    <row r="260" spans="1:7">
      <c r="A260" s="12" t="s">
        <v>332</v>
      </c>
      <c r="B260" s="13" t="s">
        <v>333</v>
      </c>
      <c r="C260" s="11">
        <v>4040937</v>
      </c>
      <c r="D260" s="26">
        <v>4040937</v>
      </c>
      <c r="E260" s="29">
        <f t="shared" si="16"/>
        <v>4040.9369999999999</v>
      </c>
      <c r="F260" s="30">
        <f t="shared" si="17"/>
        <v>4040.9369999999999</v>
      </c>
      <c r="G260" s="24">
        <f t="shared" si="13"/>
        <v>100</v>
      </c>
    </row>
    <row r="261" spans="1:7">
      <c r="A261" s="12" t="s">
        <v>334</v>
      </c>
      <c r="B261" s="13" t="s">
        <v>335</v>
      </c>
      <c r="C261" s="11">
        <v>86134700</v>
      </c>
      <c r="D261" s="26">
        <v>85872410</v>
      </c>
      <c r="E261" s="29">
        <f t="shared" si="16"/>
        <v>86134.7</v>
      </c>
      <c r="F261" s="30">
        <f t="shared" si="17"/>
        <v>85872.41</v>
      </c>
      <c r="G261" s="24">
        <f t="shared" si="13"/>
        <v>99.695488577774114</v>
      </c>
    </row>
    <row r="262" spans="1:7" ht="23.25">
      <c r="A262" s="12" t="s">
        <v>336</v>
      </c>
      <c r="B262" s="13" t="s">
        <v>337</v>
      </c>
      <c r="C262" s="11">
        <v>9620400</v>
      </c>
      <c r="D262" s="26">
        <v>9604600</v>
      </c>
      <c r="E262" s="29">
        <f t="shared" si="16"/>
        <v>9620.4</v>
      </c>
      <c r="F262" s="30">
        <f t="shared" si="17"/>
        <v>9604.6</v>
      </c>
      <c r="G262" s="24">
        <f t="shared" si="13"/>
        <v>99.835765664629335</v>
      </c>
    </row>
    <row r="263" spans="1:7" ht="23.25">
      <c r="A263" s="12" t="s">
        <v>146</v>
      </c>
      <c r="B263" s="13" t="s">
        <v>338</v>
      </c>
      <c r="C263" s="11">
        <v>9620400</v>
      </c>
      <c r="D263" s="26">
        <v>9604600</v>
      </c>
      <c r="E263" s="29">
        <f t="shared" si="16"/>
        <v>9620.4</v>
      </c>
      <c r="F263" s="30">
        <f t="shared" si="17"/>
        <v>9604.6</v>
      </c>
      <c r="G263" s="24">
        <f t="shared" si="13"/>
        <v>99.835765664629335</v>
      </c>
    </row>
    <row r="264" spans="1:7">
      <c r="A264" s="12" t="s">
        <v>148</v>
      </c>
      <c r="B264" s="13" t="s">
        <v>339</v>
      </c>
      <c r="C264" s="11">
        <v>9620400</v>
      </c>
      <c r="D264" s="26">
        <v>9604600</v>
      </c>
      <c r="E264" s="29">
        <f t="shared" si="16"/>
        <v>9620.4</v>
      </c>
      <c r="F264" s="30">
        <f t="shared" si="17"/>
        <v>9604.6</v>
      </c>
      <c r="G264" s="24">
        <f t="shared" si="13"/>
        <v>99.835765664629335</v>
      </c>
    </row>
    <row r="265" spans="1:7" ht="45.75">
      <c r="A265" s="12" t="s">
        <v>150</v>
      </c>
      <c r="B265" s="13" t="s">
        <v>340</v>
      </c>
      <c r="C265" s="11">
        <v>9620400</v>
      </c>
      <c r="D265" s="26">
        <v>9604600</v>
      </c>
      <c r="E265" s="29">
        <f t="shared" si="16"/>
        <v>9620.4</v>
      </c>
      <c r="F265" s="30">
        <f t="shared" si="17"/>
        <v>9604.6</v>
      </c>
      <c r="G265" s="24">
        <f t="shared" si="13"/>
        <v>99.835765664629335</v>
      </c>
    </row>
    <row r="266" spans="1:7" ht="57">
      <c r="A266" s="12" t="s">
        <v>187</v>
      </c>
      <c r="B266" s="13" t="s">
        <v>341</v>
      </c>
      <c r="C266" s="11">
        <v>3076500</v>
      </c>
      <c r="D266" s="26">
        <v>3076500</v>
      </c>
      <c r="E266" s="29">
        <f t="shared" si="16"/>
        <v>3076.5</v>
      </c>
      <c r="F266" s="30">
        <f t="shared" si="17"/>
        <v>3076.5</v>
      </c>
      <c r="G266" s="24">
        <f t="shared" si="13"/>
        <v>100</v>
      </c>
    </row>
    <row r="267" spans="1:7" ht="23.25">
      <c r="A267" s="12" t="s">
        <v>146</v>
      </c>
      <c r="B267" s="13" t="s">
        <v>342</v>
      </c>
      <c r="C267" s="11">
        <v>3076500</v>
      </c>
      <c r="D267" s="26">
        <v>3076500</v>
      </c>
      <c r="E267" s="29">
        <f t="shared" si="16"/>
        <v>3076.5</v>
      </c>
      <c r="F267" s="30">
        <f t="shared" si="17"/>
        <v>3076.5</v>
      </c>
      <c r="G267" s="24">
        <f t="shared" ref="G267:G330" si="18">F267/E267*100</f>
        <v>100</v>
      </c>
    </row>
    <row r="268" spans="1:7">
      <c r="A268" s="12" t="s">
        <v>148</v>
      </c>
      <c r="B268" s="13" t="s">
        <v>343</v>
      </c>
      <c r="C268" s="11">
        <v>3076500</v>
      </c>
      <c r="D268" s="26">
        <v>3076500</v>
      </c>
      <c r="E268" s="29">
        <f t="shared" si="16"/>
        <v>3076.5</v>
      </c>
      <c r="F268" s="30">
        <f t="shared" si="17"/>
        <v>3076.5</v>
      </c>
      <c r="G268" s="24">
        <f t="shared" si="18"/>
        <v>100</v>
      </c>
    </row>
    <row r="269" spans="1:7" ht="45.75">
      <c r="A269" s="12" t="s">
        <v>150</v>
      </c>
      <c r="B269" s="13" t="s">
        <v>344</v>
      </c>
      <c r="C269" s="11">
        <v>3011500</v>
      </c>
      <c r="D269" s="26">
        <v>3011500</v>
      </c>
      <c r="E269" s="29">
        <f t="shared" si="16"/>
        <v>3011.5</v>
      </c>
      <c r="F269" s="30">
        <f t="shared" si="17"/>
        <v>3011.5</v>
      </c>
      <c r="G269" s="24">
        <f t="shared" si="18"/>
        <v>100</v>
      </c>
    </row>
    <row r="270" spans="1:7">
      <c r="A270" s="12" t="s">
        <v>332</v>
      </c>
      <c r="B270" s="13" t="s">
        <v>345</v>
      </c>
      <c r="C270" s="11">
        <v>65000</v>
      </c>
      <c r="D270" s="26">
        <v>65000</v>
      </c>
      <c r="E270" s="29">
        <f t="shared" si="16"/>
        <v>65</v>
      </c>
      <c r="F270" s="30">
        <f t="shared" si="17"/>
        <v>65</v>
      </c>
      <c r="G270" s="24">
        <f t="shared" si="18"/>
        <v>100</v>
      </c>
    </row>
    <row r="271" spans="1:7" ht="57">
      <c r="A271" s="12" t="s">
        <v>346</v>
      </c>
      <c r="B271" s="13" t="s">
        <v>347</v>
      </c>
      <c r="C271" s="11">
        <v>3386100</v>
      </c>
      <c r="D271" s="26">
        <v>3139610</v>
      </c>
      <c r="E271" s="29">
        <f t="shared" si="16"/>
        <v>3386.1</v>
      </c>
      <c r="F271" s="30">
        <f t="shared" si="17"/>
        <v>3139.61</v>
      </c>
      <c r="G271" s="24">
        <f t="shared" si="18"/>
        <v>92.720533947609354</v>
      </c>
    </row>
    <row r="272" spans="1:7" ht="23.25">
      <c r="A272" s="12" t="s">
        <v>146</v>
      </c>
      <c r="B272" s="13" t="s">
        <v>348</v>
      </c>
      <c r="C272" s="11">
        <v>3386100</v>
      </c>
      <c r="D272" s="26">
        <v>3139610</v>
      </c>
      <c r="E272" s="29">
        <f t="shared" si="16"/>
        <v>3386.1</v>
      </c>
      <c r="F272" s="30">
        <f t="shared" si="17"/>
        <v>3139.61</v>
      </c>
      <c r="G272" s="24">
        <f t="shared" si="18"/>
        <v>92.720533947609354</v>
      </c>
    </row>
    <row r="273" spans="1:7">
      <c r="A273" s="12" t="s">
        <v>148</v>
      </c>
      <c r="B273" s="13" t="s">
        <v>349</v>
      </c>
      <c r="C273" s="11">
        <v>3386100</v>
      </c>
      <c r="D273" s="26">
        <v>3139610</v>
      </c>
      <c r="E273" s="29">
        <f t="shared" si="16"/>
        <v>3386.1</v>
      </c>
      <c r="F273" s="30">
        <f t="shared" si="17"/>
        <v>3139.61</v>
      </c>
      <c r="G273" s="24">
        <f t="shared" si="18"/>
        <v>92.720533947609354</v>
      </c>
    </row>
    <row r="274" spans="1:7">
      <c r="A274" s="12" t="s">
        <v>332</v>
      </c>
      <c r="B274" s="13" t="s">
        <v>350</v>
      </c>
      <c r="C274" s="11">
        <v>3386100</v>
      </c>
      <c r="D274" s="26">
        <v>3139610</v>
      </c>
      <c r="E274" s="29">
        <f t="shared" si="16"/>
        <v>3386.1</v>
      </c>
      <c r="F274" s="30">
        <f t="shared" si="17"/>
        <v>3139.61</v>
      </c>
      <c r="G274" s="24">
        <f t="shared" si="18"/>
        <v>92.720533947609354</v>
      </c>
    </row>
    <row r="275" spans="1:7" ht="57">
      <c r="A275" s="12" t="s">
        <v>351</v>
      </c>
      <c r="B275" s="13" t="s">
        <v>352</v>
      </c>
      <c r="C275" s="11">
        <v>69376700</v>
      </c>
      <c r="D275" s="26">
        <v>69376700</v>
      </c>
      <c r="E275" s="29">
        <f t="shared" si="16"/>
        <v>69376.7</v>
      </c>
      <c r="F275" s="30">
        <f t="shared" si="17"/>
        <v>69376.7</v>
      </c>
      <c r="G275" s="24">
        <f t="shared" si="18"/>
        <v>100</v>
      </c>
    </row>
    <row r="276" spans="1:7" ht="23.25">
      <c r="A276" s="12" t="s">
        <v>146</v>
      </c>
      <c r="B276" s="13" t="s">
        <v>353</v>
      </c>
      <c r="C276" s="11">
        <v>69376700</v>
      </c>
      <c r="D276" s="26">
        <v>69376700</v>
      </c>
      <c r="E276" s="29">
        <f t="shared" si="16"/>
        <v>69376.7</v>
      </c>
      <c r="F276" s="30">
        <f t="shared" si="17"/>
        <v>69376.7</v>
      </c>
      <c r="G276" s="24">
        <f t="shared" si="18"/>
        <v>100</v>
      </c>
    </row>
    <row r="277" spans="1:7">
      <c r="A277" s="12" t="s">
        <v>148</v>
      </c>
      <c r="B277" s="13" t="s">
        <v>354</v>
      </c>
      <c r="C277" s="11">
        <v>69376700</v>
      </c>
      <c r="D277" s="26">
        <v>69376700</v>
      </c>
      <c r="E277" s="29">
        <f t="shared" si="16"/>
        <v>69376.7</v>
      </c>
      <c r="F277" s="30">
        <f t="shared" si="17"/>
        <v>69376.7</v>
      </c>
      <c r="G277" s="24">
        <f t="shared" si="18"/>
        <v>100</v>
      </c>
    </row>
    <row r="278" spans="1:7" ht="45.75">
      <c r="A278" s="12" t="s">
        <v>150</v>
      </c>
      <c r="B278" s="13" t="s">
        <v>355</v>
      </c>
      <c r="C278" s="11">
        <v>69376700</v>
      </c>
      <c r="D278" s="26">
        <v>69376700</v>
      </c>
      <c r="E278" s="29">
        <f t="shared" si="16"/>
        <v>69376.7</v>
      </c>
      <c r="F278" s="30">
        <f t="shared" si="17"/>
        <v>69376.7</v>
      </c>
      <c r="G278" s="24">
        <f t="shared" si="18"/>
        <v>100</v>
      </c>
    </row>
    <row r="279" spans="1:7" ht="34.5">
      <c r="A279" s="12" t="s">
        <v>356</v>
      </c>
      <c r="B279" s="13" t="s">
        <v>357</v>
      </c>
      <c r="C279" s="11">
        <v>675000</v>
      </c>
      <c r="D279" s="26">
        <v>675000</v>
      </c>
      <c r="E279" s="29">
        <f t="shared" si="16"/>
        <v>675</v>
      </c>
      <c r="F279" s="30">
        <f t="shared" si="17"/>
        <v>675</v>
      </c>
      <c r="G279" s="24">
        <f t="shared" si="18"/>
        <v>100</v>
      </c>
    </row>
    <row r="280" spans="1:7" ht="23.25">
      <c r="A280" s="12" t="s">
        <v>146</v>
      </c>
      <c r="B280" s="13" t="s">
        <v>358</v>
      </c>
      <c r="C280" s="11">
        <v>675000</v>
      </c>
      <c r="D280" s="26">
        <v>675000</v>
      </c>
      <c r="E280" s="29">
        <f t="shared" si="16"/>
        <v>675</v>
      </c>
      <c r="F280" s="30">
        <f t="shared" si="17"/>
        <v>675</v>
      </c>
      <c r="G280" s="24">
        <f t="shared" si="18"/>
        <v>100</v>
      </c>
    </row>
    <row r="281" spans="1:7">
      <c r="A281" s="12" t="s">
        <v>148</v>
      </c>
      <c r="B281" s="13" t="s">
        <v>359</v>
      </c>
      <c r="C281" s="11">
        <v>675000</v>
      </c>
      <c r="D281" s="26">
        <v>675000</v>
      </c>
      <c r="E281" s="29">
        <f t="shared" si="16"/>
        <v>675</v>
      </c>
      <c r="F281" s="30">
        <f t="shared" si="17"/>
        <v>675</v>
      </c>
      <c r="G281" s="24">
        <f t="shared" si="18"/>
        <v>100</v>
      </c>
    </row>
    <row r="282" spans="1:7">
      <c r="A282" s="12" t="s">
        <v>332</v>
      </c>
      <c r="B282" s="13" t="s">
        <v>360</v>
      </c>
      <c r="C282" s="11">
        <v>675000</v>
      </c>
      <c r="D282" s="26">
        <v>675000</v>
      </c>
      <c r="E282" s="29">
        <f t="shared" si="16"/>
        <v>675</v>
      </c>
      <c r="F282" s="30">
        <f t="shared" si="17"/>
        <v>675</v>
      </c>
      <c r="G282" s="24">
        <f t="shared" si="18"/>
        <v>100</v>
      </c>
    </row>
    <row r="283" spans="1:7">
      <c r="A283" s="12" t="s">
        <v>361</v>
      </c>
      <c r="B283" s="13" t="s">
        <v>362</v>
      </c>
      <c r="C283" s="11">
        <v>11183500</v>
      </c>
      <c r="D283" s="26">
        <v>11058232.17</v>
      </c>
      <c r="E283" s="29">
        <f t="shared" si="16"/>
        <v>11183.5</v>
      </c>
      <c r="F283" s="30">
        <f t="shared" si="17"/>
        <v>11058.232169999999</v>
      </c>
      <c r="G283" s="24">
        <f t="shared" si="18"/>
        <v>98.879887065766525</v>
      </c>
    </row>
    <row r="284" spans="1:7">
      <c r="A284" s="12" t="s">
        <v>363</v>
      </c>
      <c r="B284" s="13" t="s">
        <v>364</v>
      </c>
      <c r="C284" s="11">
        <v>8538900</v>
      </c>
      <c r="D284" s="26">
        <v>8514401.1400000006</v>
      </c>
      <c r="E284" s="29">
        <f t="shared" si="16"/>
        <v>8538.9</v>
      </c>
      <c r="F284" s="30">
        <f t="shared" si="17"/>
        <v>8514.4011399999999</v>
      </c>
      <c r="G284" s="24">
        <f t="shared" si="18"/>
        <v>99.713091147571703</v>
      </c>
    </row>
    <row r="285" spans="1:7" ht="23.25">
      <c r="A285" s="12" t="s">
        <v>146</v>
      </c>
      <c r="B285" s="13" t="s">
        <v>365</v>
      </c>
      <c r="C285" s="11">
        <v>8538900</v>
      </c>
      <c r="D285" s="26">
        <v>8514401.1400000006</v>
      </c>
      <c r="E285" s="29">
        <f t="shared" si="16"/>
        <v>8538.9</v>
      </c>
      <c r="F285" s="30">
        <f t="shared" si="17"/>
        <v>8514.4011399999999</v>
      </c>
      <c r="G285" s="24">
        <f t="shared" si="18"/>
        <v>99.713091147571703</v>
      </c>
    </row>
    <row r="286" spans="1:7">
      <c r="A286" s="12" t="s">
        <v>148</v>
      </c>
      <c r="B286" s="13" t="s">
        <v>366</v>
      </c>
      <c r="C286" s="11">
        <v>8538900</v>
      </c>
      <c r="D286" s="26">
        <v>8514401.1400000006</v>
      </c>
      <c r="E286" s="29">
        <f t="shared" si="16"/>
        <v>8538.9</v>
      </c>
      <c r="F286" s="30">
        <f t="shared" si="17"/>
        <v>8514.4011399999999</v>
      </c>
      <c r="G286" s="24">
        <f t="shared" si="18"/>
        <v>99.713091147571703</v>
      </c>
    </row>
    <row r="287" spans="1:7" ht="45.75">
      <c r="A287" s="12" t="s">
        <v>150</v>
      </c>
      <c r="B287" s="13" t="s">
        <v>367</v>
      </c>
      <c r="C287" s="11">
        <v>8538900</v>
      </c>
      <c r="D287" s="26">
        <v>8514401.1400000006</v>
      </c>
      <c r="E287" s="29">
        <f t="shared" si="16"/>
        <v>8538.9</v>
      </c>
      <c r="F287" s="30">
        <f t="shared" si="17"/>
        <v>8514.4011399999999</v>
      </c>
      <c r="G287" s="24">
        <f t="shared" si="18"/>
        <v>99.713091147571703</v>
      </c>
    </row>
    <row r="288" spans="1:7">
      <c r="A288" s="12" t="s">
        <v>13</v>
      </c>
      <c r="B288" s="13" t="s">
        <v>368</v>
      </c>
      <c r="C288" s="11">
        <v>2644600</v>
      </c>
      <c r="D288" s="26">
        <v>2543831.0299999998</v>
      </c>
      <c r="E288" s="29">
        <f t="shared" si="16"/>
        <v>2644.6</v>
      </c>
      <c r="F288" s="30">
        <f t="shared" si="17"/>
        <v>2543.8310299999998</v>
      </c>
      <c r="G288" s="24">
        <f t="shared" si="18"/>
        <v>96.189632836723888</v>
      </c>
    </row>
    <row r="289" spans="1:7" ht="23.25">
      <c r="A289" s="12" t="s">
        <v>146</v>
      </c>
      <c r="B289" s="13" t="s">
        <v>369</v>
      </c>
      <c r="C289" s="11">
        <v>2644600</v>
      </c>
      <c r="D289" s="26">
        <v>2543831.0299999998</v>
      </c>
      <c r="E289" s="29">
        <f t="shared" si="16"/>
        <v>2644.6</v>
      </c>
      <c r="F289" s="30">
        <f t="shared" si="17"/>
        <v>2543.8310299999998</v>
      </c>
      <c r="G289" s="24">
        <f t="shared" si="18"/>
        <v>96.189632836723888</v>
      </c>
    </row>
    <row r="290" spans="1:7">
      <c r="A290" s="12" t="s">
        <v>148</v>
      </c>
      <c r="B290" s="13" t="s">
        <v>370</v>
      </c>
      <c r="C290" s="11">
        <v>2644600</v>
      </c>
      <c r="D290" s="26">
        <v>2543831.0299999998</v>
      </c>
      <c r="E290" s="29">
        <f t="shared" si="16"/>
        <v>2644.6</v>
      </c>
      <c r="F290" s="30">
        <f t="shared" si="17"/>
        <v>2543.8310299999998</v>
      </c>
      <c r="G290" s="24">
        <f t="shared" si="18"/>
        <v>96.189632836723888</v>
      </c>
    </row>
    <row r="291" spans="1:7" ht="45.75">
      <c r="A291" s="12" t="s">
        <v>150</v>
      </c>
      <c r="B291" s="13" t="s">
        <v>371</v>
      </c>
      <c r="C291" s="11">
        <v>2644600</v>
      </c>
      <c r="D291" s="26">
        <v>2543831.0299999998</v>
      </c>
      <c r="E291" s="29">
        <f t="shared" si="16"/>
        <v>2644.6</v>
      </c>
      <c r="F291" s="30">
        <f t="shared" si="17"/>
        <v>2543.8310299999998</v>
      </c>
      <c r="G291" s="24">
        <f t="shared" si="18"/>
        <v>96.189632836723888</v>
      </c>
    </row>
    <row r="292" spans="1:7">
      <c r="A292" s="12" t="s">
        <v>372</v>
      </c>
      <c r="B292" s="13" t="s">
        <v>373</v>
      </c>
      <c r="C292" s="11">
        <v>478900</v>
      </c>
      <c r="D292" s="26">
        <v>472859</v>
      </c>
      <c r="E292" s="29">
        <f t="shared" si="16"/>
        <v>478.9</v>
      </c>
      <c r="F292" s="30">
        <f t="shared" si="17"/>
        <v>472.85899999999998</v>
      </c>
      <c r="G292" s="24">
        <f t="shared" si="18"/>
        <v>98.738567550636873</v>
      </c>
    </row>
    <row r="293" spans="1:7">
      <c r="A293" s="12" t="s">
        <v>13</v>
      </c>
      <c r="B293" s="13" t="s">
        <v>374</v>
      </c>
      <c r="C293" s="11">
        <v>443900</v>
      </c>
      <c r="D293" s="26">
        <v>443900</v>
      </c>
      <c r="E293" s="29">
        <f t="shared" si="16"/>
        <v>443.9</v>
      </c>
      <c r="F293" s="30">
        <f t="shared" si="17"/>
        <v>443.9</v>
      </c>
      <c r="G293" s="24">
        <f t="shared" si="18"/>
        <v>100</v>
      </c>
    </row>
    <row r="294" spans="1:7" ht="23.25">
      <c r="A294" s="12" t="s">
        <v>146</v>
      </c>
      <c r="B294" s="13" t="s">
        <v>375</v>
      </c>
      <c r="C294" s="11">
        <v>443900</v>
      </c>
      <c r="D294" s="26">
        <v>443900</v>
      </c>
      <c r="E294" s="29">
        <f t="shared" si="16"/>
        <v>443.9</v>
      </c>
      <c r="F294" s="30">
        <f t="shared" si="17"/>
        <v>443.9</v>
      </c>
      <c r="G294" s="24">
        <f t="shared" si="18"/>
        <v>100</v>
      </c>
    </row>
    <row r="295" spans="1:7">
      <c r="A295" s="12" t="s">
        <v>148</v>
      </c>
      <c r="B295" s="13" t="s">
        <v>376</v>
      </c>
      <c r="C295" s="11">
        <v>443900</v>
      </c>
      <c r="D295" s="26">
        <v>443900</v>
      </c>
      <c r="E295" s="29">
        <f t="shared" si="16"/>
        <v>443.9</v>
      </c>
      <c r="F295" s="30">
        <f t="shared" si="17"/>
        <v>443.9</v>
      </c>
      <c r="G295" s="24">
        <f t="shared" si="18"/>
        <v>100</v>
      </c>
    </row>
    <row r="296" spans="1:7">
      <c r="A296" s="12" t="s">
        <v>332</v>
      </c>
      <c r="B296" s="13" t="s">
        <v>377</v>
      </c>
      <c r="C296" s="11">
        <v>443900</v>
      </c>
      <c r="D296" s="26">
        <v>443900</v>
      </c>
      <c r="E296" s="29">
        <f t="shared" si="16"/>
        <v>443.9</v>
      </c>
      <c r="F296" s="30">
        <f t="shared" si="17"/>
        <v>443.9</v>
      </c>
      <c r="G296" s="24">
        <f t="shared" si="18"/>
        <v>100</v>
      </c>
    </row>
    <row r="297" spans="1:7">
      <c r="A297" s="12" t="s">
        <v>378</v>
      </c>
      <c r="B297" s="13" t="s">
        <v>379</v>
      </c>
      <c r="C297" s="11">
        <v>13000</v>
      </c>
      <c r="D297" s="26">
        <v>12100</v>
      </c>
      <c r="E297" s="29">
        <f t="shared" si="16"/>
        <v>13</v>
      </c>
      <c r="F297" s="30">
        <f t="shared" si="17"/>
        <v>12.1</v>
      </c>
      <c r="G297" s="24">
        <f t="shared" si="18"/>
        <v>93.07692307692308</v>
      </c>
    </row>
    <row r="298" spans="1:7" ht="23.25">
      <c r="A298" s="12" t="s">
        <v>33</v>
      </c>
      <c r="B298" s="13" t="s">
        <v>380</v>
      </c>
      <c r="C298" s="11">
        <v>13000</v>
      </c>
      <c r="D298" s="26">
        <v>12100</v>
      </c>
      <c r="E298" s="29">
        <f t="shared" si="16"/>
        <v>13</v>
      </c>
      <c r="F298" s="30">
        <f t="shared" si="17"/>
        <v>12.1</v>
      </c>
      <c r="G298" s="24">
        <f t="shared" si="18"/>
        <v>93.07692307692308</v>
      </c>
    </row>
    <row r="299" spans="1:7" ht="23.25">
      <c r="A299" s="12" t="s">
        <v>35</v>
      </c>
      <c r="B299" s="13" t="s">
        <v>381</v>
      </c>
      <c r="C299" s="11">
        <v>13000</v>
      </c>
      <c r="D299" s="26">
        <v>12100</v>
      </c>
      <c r="E299" s="29">
        <f t="shared" si="16"/>
        <v>13</v>
      </c>
      <c r="F299" s="30">
        <f t="shared" si="17"/>
        <v>12.1</v>
      </c>
      <c r="G299" s="24">
        <f t="shared" si="18"/>
        <v>93.07692307692308</v>
      </c>
    </row>
    <row r="300" spans="1:7">
      <c r="A300" s="12" t="s">
        <v>37</v>
      </c>
      <c r="B300" s="13" t="s">
        <v>382</v>
      </c>
      <c r="C300" s="11">
        <v>13000</v>
      </c>
      <c r="D300" s="26">
        <v>12100</v>
      </c>
      <c r="E300" s="29">
        <f t="shared" si="16"/>
        <v>13</v>
      </c>
      <c r="F300" s="30">
        <f t="shared" si="17"/>
        <v>12.1</v>
      </c>
      <c r="G300" s="24">
        <f t="shared" si="18"/>
        <v>93.07692307692308</v>
      </c>
    </row>
    <row r="301" spans="1:7">
      <c r="A301" s="12" t="s">
        <v>378</v>
      </c>
      <c r="B301" s="13" t="s">
        <v>383</v>
      </c>
      <c r="C301" s="11">
        <v>6000</v>
      </c>
      <c r="D301" s="26">
        <v>6000</v>
      </c>
      <c r="E301" s="29">
        <f t="shared" si="16"/>
        <v>6</v>
      </c>
      <c r="F301" s="30">
        <f t="shared" si="17"/>
        <v>6</v>
      </c>
      <c r="G301" s="24">
        <f t="shared" si="18"/>
        <v>100</v>
      </c>
    </row>
    <row r="302" spans="1:7" ht="23.25">
      <c r="A302" s="12" t="s">
        <v>33</v>
      </c>
      <c r="B302" s="13" t="s">
        <v>384</v>
      </c>
      <c r="C302" s="11">
        <v>6000</v>
      </c>
      <c r="D302" s="26">
        <v>6000</v>
      </c>
      <c r="E302" s="29">
        <f t="shared" si="16"/>
        <v>6</v>
      </c>
      <c r="F302" s="30">
        <f t="shared" si="17"/>
        <v>6</v>
      </c>
      <c r="G302" s="24">
        <f t="shared" si="18"/>
        <v>100</v>
      </c>
    </row>
    <row r="303" spans="1:7" ht="23.25">
      <c r="A303" s="12" t="s">
        <v>35</v>
      </c>
      <c r="B303" s="13" t="s">
        <v>385</v>
      </c>
      <c r="C303" s="11">
        <v>6000</v>
      </c>
      <c r="D303" s="26">
        <v>6000</v>
      </c>
      <c r="E303" s="29">
        <f t="shared" si="16"/>
        <v>6</v>
      </c>
      <c r="F303" s="30">
        <f t="shared" si="17"/>
        <v>6</v>
      </c>
      <c r="G303" s="24">
        <f t="shared" si="18"/>
        <v>100</v>
      </c>
    </row>
    <row r="304" spans="1:7">
      <c r="A304" s="12" t="s">
        <v>37</v>
      </c>
      <c r="B304" s="13" t="s">
        <v>386</v>
      </c>
      <c r="C304" s="11">
        <v>6000</v>
      </c>
      <c r="D304" s="26">
        <v>6000</v>
      </c>
      <c r="E304" s="29">
        <f t="shared" si="16"/>
        <v>6</v>
      </c>
      <c r="F304" s="30">
        <f t="shared" si="17"/>
        <v>6</v>
      </c>
      <c r="G304" s="24">
        <f t="shared" si="18"/>
        <v>100</v>
      </c>
    </row>
    <row r="305" spans="1:7">
      <c r="A305" s="12" t="s">
        <v>378</v>
      </c>
      <c r="B305" s="13" t="s">
        <v>387</v>
      </c>
      <c r="C305" s="11">
        <v>4000</v>
      </c>
      <c r="D305" s="26" t="s">
        <v>4</v>
      </c>
      <c r="E305" s="29">
        <f t="shared" si="16"/>
        <v>4</v>
      </c>
      <c r="F305" s="30"/>
      <c r="G305" s="24">
        <f t="shared" si="18"/>
        <v>0</v>
      </c>
    </row>
    <row r="306" spans="1:7" ht="23.25">
      <c r="A306" s="12" t="s">
        <v>33</v>
      </c>
      <c r="B306" s="13" t="s">
        <v>388</v>
      </c>
      <c r="C306" s="11">
        <v>4000</v>
      </c>
      <c r="D306" s="26" t="s">
        <v>4</v>
      </c>
      <c r="E306" s="29">
        <f t="shared" si="16"/>
        <v>4</v>
      </c>
      <c r="F306" s="30"/>
      <c r="G306" s="24">
        <f t="shared" si="18"/>
        <v>0</v>
      </c>
    </row>
    <row r="307" spans="1:7" ht="23.25">
      <c r="A307" s="12" t="s">
        <v>35</v>
      </c>
      <c r="B307" s="13" t="s">
        <v>389</v>
      </c>
      <c r="C307" s="11">
        <v>4000</v>
      </c>
      <c r="D307" s="26" t="s">
        <v>4</v>
      </c>
      <c r="E307" s="29">
        <f t="shared" si="16"/>
        <v>4</v>
      </c>
      <c r="F307" s="30"/>
      <c r="G307" s="24">
        <f t="shared" si="18"/>
        <v>0</v>
      </c>
    </row>
    <row r="308" spans="1:7">
      <c r="A308" s="12" t="s">
        <v>37</v>
      </c>
      <c r="B308" s="13" t="s">
        <v>390</v>
      </c>
      <c r="C308" s="11">
        <v>4000</v>
      </c>
      <c r="D308" s="26" t="s">
        <v>4</v>
      </c>
      <c r="E308" s="29">
        <f t="shared" si="16"/>
        <v>4</v>
      </c>
      <c r="F308" s="30"/>
      <c r="G308" s="24">
        <f t="shared" si="18"/>
        <v>0</v>
      </c>
    </row>
    <row r="309" spans="1:7">
      <c r="A309" s="12" t="s">
        <v>378</v>
      </c>
      <c r="B309" s="13" t="s">
        <v>391</v>
      </c>
      <c r="C309" s="11">
        <v>4000</v>
      </c>
      <c r="D309" s="26">
        <v>2912</v>
      </c>
      <c r="E309" s="29">
        <f t="shared" si="16"/>
        <v>4</v>
      </c>
      <c r="F309" s="30">
        <f t="shared" si="17"/>
        <v>2.9119999999999999</v>
      </c>
      <c r="G309" s="24">
        <f t="shared" si="18"/>
        <v>72.8</v>
      </c>
    </row>
    <row r="310" spans="1:7" ht="23.25">
      <c r="A310" s="12" t="s">
        <v>33</v>
      </c>
      <c r="B310" s="13" t="s">
        <v>392</v>
      </c>
      <c r="C310" s="11">
        <v>4000</v>
      </c>
      <c r="D310" s="26">
        <v>2912</v>
      </c>
      <c r="E310" s="29">
        <f t="shared" si="16"/>
        <v>4</v>
      </c>
      <c r="F310" s="30">
        <f t="shared" si="17"/>
        <v>2.9119999999999999</v>
      </c>
      <c r="G310" s="24">
        <f t="shared" si="18"/>
        <v>72.8</v>
      </c>
    </row>
    <row r="311" spans="1:7" ht="23.25">
      <c r="A311" s="12" t="s">
        <v>35</v>
      </c>
      <c r="B311" s="13" t="s">
        <v>393</v>
      </c>
      <c r="C311" s="11">
        <v>4000</v>
      </c>
      <c r="D311" s="26">
        <v>2912</v>
      </c>
      <c r="E311" s="29">
        <f t="shared" si="16"/>
        <v>4</v>
      </c>
      <c r="F311" s="30">
        <f t="shared" si="17"/>
        <v>2.9119999999999999</v>
      </c>
      <c r="G311" s="24">
        <f t="shared" si="18"/>
        <v>72.8</v>
      </c>
    </row>
    <row r="312" spans="1:7">
      <c r="A312" s="12" t="s">
        <v>37</v>
      </c>
      <c r="B312" s="13" t="s">
        <v>394</v>
      </c>
      <c r="C312" s="11">
        <v>4000</v>
      </c>
      <c r="D312" s="26">
        <v>2912</v>
      </c>
      <c r="E312" s="29">
        <f t="shared" si="16"/>
        <v>4</v>
      </c>
      <c r="F312" s="30">
        <f t="shared" si="17"/>
        <v>2.9119999999999999</v>
      </c>
      <c r="G312" s="24">
        <f t="shared" si="18"/>
        <v>72.8</v>
      </c>
    </row>
    <row r="313" spans="1:7">
      <c r="A313" s="12" t="s">
        <v>378</v>
      </c>
      <c r="B313" s="13" t="s">
        <v>395</v>
      </c>
      <c r="C313" s="11">
        <v>8000</v>
      </c>
      <c r="D313" s="26">
        <v>7947</v>
      </c>
      <c r="E313" s="29">
        <f t="shared" si="16"/>
        <v>8</v>
      </c>
      <c r="F313" s="30">
        <f t="shared" si="17"/>
        <v>7.9470000000000001</v>
      </c>
      <c r="G313" s="24">
        <f t="shared" si="18"/>
        <v>99.337500000000006</v>
      </c>
    </row>
    <row r="314" spans="1:7" ht="23.25">
      <c r="A314" s="12" t="s">
        <v>33</v>
      </c>
      <c r="B314" s="13" t="s">
        <v>396</v>
      </c>
      <c r="C314" s="11">
        <v>8000</v>
      </c>
      <c r="D314" s="26">
        <v>7947</v>
      </c>
      <c r="E314" s="29">
        <f t="shared" si="16"/>
        <v>8</v>
      </c>
      <c r="F314" s="30">
        <f t="shared" si="17"/>
        <v>7.9470000000000001</v>
      </c>
      <c r="G314" s="24">
        <f t="shared" si="18"/>
        <v>99.337500000000006</v>
      </c>
    </row>
    <row r="315" spans="1:7" ht="23.25">
      <c r="A315" s="12" t="s">
        <v>35</v>
      </c>
      <c r="B315" s="13" t="s">
        <v>397</v>
      </c>
      <c r="C315" s="11">
        <v>8000</v>
      </c>
      <c r="D315" s="26">
        <v>7947</v>
      </c>
      <c r="E315" s="29">
        <f t="shared" si="16"/>
        <v>8</v>
      </c>
      <c r="F315" s="30">
        <f t="shared" si="17"/>
        <v>7.9470000000000001</v>
      </c>
      <c r="G315" s="24">
        <f t="shared" si="18"/>
        <v>99.337500000000006</v>
      </c>
    </row>
    <row r="316" spans="1:7">
      <c r="A316" s="12" t="s">
        <v>37</v>
      </c>
      <c r="B316" s="13" t="s">
        <v>398</v>
      </c>
      <c r="C316" s="11">
        <v>8000</v>
      </c>
      <c r="D316" s="26">
        <v>7947</v>
      </c>
      <c r="E316" s="29">
        <f t="shared" si="16"/>
        <v>8</v>
      </c>
      <c r="F316" s="30">
        <f t="shared" si="17"/>
        <v>7.9470000000000001</v>
      </c>
      <c r="G316" s="24">
        <f t="shared" si="18"/>
        <v>99.337500000000006</v>
      </c>
    </row>
    <row r="317" spans="1:7">
      <c r="A317" s="12" t="s">
        <v>399</v>
      </c>
      <c r="B317" s="13" t="s">
        <v>400</v>
      </c>
      <c r="C317" s="11">
        <v>1930800</v>
      </c>
      <c r="D317" s="26">
        <v>1909401.86</v>
      </c>
      <c r="E317" s="29">
        <f t="shared" si="16"/>
        <v>1930.8</v>
      </c>
      <c r="F317" s="30">
        <f t="shared" si="17"/>
        <v>1909.4018600000002</v>
      </c>
      <c r="G317" s="24">
        <f t="shared" si="18"/>
        <v>98.891747462191844</v>
      </c>
    </row>
    <row r="318" spans="1:7" ht="45.75">
      <c r="A318" s="12" t="s">
        <v>401</v>
      </c>
      <c r="B318" s="13" t="s">
        <v>402</v>
      </c>
      <c r="C318" s="11">
        <v>1930800</v>
      </c>
      <c r="D318" s="26">
        <v>1909401.86</v>
      </c>
      <c r="E318" s="29">
        <f t="shared" si="16"/>
        <v>1930.8</v>
      </c>
      <c r="F318" s="30">
        <f t="shared" si="17"/>
        <v>1909.4018600000002</v>
      </c>
      <c r="G318" s="24">
        <f t="shared" si="18"/>
        <v>98.891747462191844</v>
      </c>
    </row>
    <row r="319" spans="1:7" ht="45.75">
      <c r="A319" s="12" t="s">
        <v>15</v>
      </c>
      <c r="B319" s="13" t="s">
        <v>403</v>
      </c>
      <c r="C319" s="11">
        <v>1343100</v>
      </c>
      <c r="D319" s="26">
        <v>1343100</v>
      </c>
      <c r="E319" s="29">
        <f t="shared" si="16"/>
        <v>1343.1</v>
      </c>
      <c r="F319" s="30">
        <f t="shared" si="17"/>
        <v>1343.1</v>
      </c>
      <c r="G319" s="24">
        <f t="shared" si="18"/>
        <v>100</v>
      </c>
    </row>
    <row r="320" spans="1:7">
      <c r="A320" s="12" t="s">
        <v>165</v>
      </c>
      <c r="B320" s="13" t="s">
        <v>404</v>
      </c>
      <c r="C320" s="11">
        <v>1343100</v>
      </c>
      <c r="D320" s="26">
        <v>1343100</v>
      </c>
      <c r="E320" s="29">
        <f t="shared" si="16"/>
        <v>1343.1</v>
      </c>
      <c r="F320" s="30">
        <f t="shared" si="17"/>
        <v>1343.1</v>
      </c>
      <c r="G320" s="24">
        <f t="shared" si="18"/>
        <v>100</v>
      </c>
    </row>
    <row r="321" spans="1:7">
      <c r="A321" s="12" t="s">
        <v>167</v>
      </c>
      <c r="B321" s="13" t="s">
        <v>405</v>
      </c>
      <c r="C321" s="11">
        <v>1031400</v>
      </c>
      <c r="D321" s="26">
        <v>1031400</v>
      </c>
      <c r="E321" s="29">
        <f t="shared" si="16"/>
        <v>1031.4000000000001</v>
      </c>
      <c r="F321" s="30">
        <f t="shared" si="17"/>
        <v>1031.4000000000001</v>
      </c>
      <c r="G321" s="24">
        <f t="shared" si="18"/>
        <v>100</v>
      </c>
    </row>
    <row r="322" spans="1:7" ht="34.5">
      <c r="A322" s="12" t="s">
        <v>169</v>
      </c>
      <c r="B322" s="13" t="s">
        <v>406</v>
      </c>
      <c r="C322" s="11">
        <v>311700</v>
      </c>
      <c r="D322" s="26">
        <v>311700</v>
      </c>
      <c r="E322" s="29">
        <f t="shared" si="16"/>
        <v>311.7</v>
      </c>
      <c r="F322" s="30">
        <f t="shared" si="17"/>
        <v>311.7</v>
      </c>
      <c r="G322" s="24">
        <f t="shared" si="18"/>
        <v>100</v>
      </c>
    </row>
    <row r="323" spans="1:7" ht="23.25">
      <c r="A323" s="12" t="s">
        <v>33</v>
      </c>
      <c r="B323" s="13" t="s">
        <v>407</v>
      </c>
      <c r="C323" s="11">
        <v>576300</v>
      </c>
      <c r="D323" s="26">
        <v>555201.86</v>
      </c>
      <c r="E323" s="29">
        <f t="shared" ref="E323:E380" si="19">C323/1000</f>
        <v>576.29999999999995</v>
      </c>
      <c r="F323" s="30">
        <f t="shared" ref="F323:F380" si="20">D323/1000</f>
        <v>555.20186000000001</v>
      </c>
      <c r="G323" s="24">
        <f t="shared" si="18"/>
        <v>96.339035224709363</v>
      </c>
    </row>
    <row r="324" spans="1:7" ht="23.25">
      <c r="A324" s="12" t="s">
        <v>35</v>
      </c>
      <c r="B324" s="13" t="s">
        <v>408</v>
      </c>
      <c r="C324" s="11">
        <v>576300</v>
      </c>
      <c r="D324" s="26">
        <v>555201.86</v>
      </c>
      <c r="E324" s="29">
        <f t="shared" si="19"/>
        <v>576.29999999999995</v>
      </c>
      <c r="F324" s="30">
        <f t="shared" si="20"/>
        <v>555.20186000000001</v>
      </c>
      <c r="G324" s="24">
        <f t="shared" si="18"/>
        <v>96.339035224709363</v>
      </c>
    </row>
    <row r="325" spans="1:7">
      <c r="A325" s="12" t="s">
        <v>37</v>
      </c>
      <c r="B325" s="13" t="s">
        <v>409</v>
      </c>
      <c r="C325" s="11">
        <v>576300</v>
      </c>
      <c r="D325" s="26">
        <v>555201.86</v>
      </c>
      <c r="E325" s="29">
        <f t="shared" si="19"/>
        <v>576.29999999999995</v>
      </c>
      <c r="F325" s="30">
        <f t="shared" si="20"/>
        <v>555.20186000000001</v>
      </c>
      <c r="G325" s="24">
        <f t="shared" si="18"/>
        <v>96.339035224709363</v>
      </c>
    </row>
    <row r="326" spans="1:7">
      <c r="A326" s="12" t="s">
        <v>39</v>
      </c>
      <c r="B326" s="13" t="s">
        <v>410</v>
      </c>
      <c r="C326" s="11">
        <v>11400</v>
      </c>
      <c r="D326" s="26">
        <v>11100</v>
      </c>
      <c r="E326" s="29">
        <f t="shared" si="19"/>
        <v>11.4</v>
      </c>
      <c r="F326" s="30">
        <f t="shared" si="20"/>
        <v>11.1</v>
      </c>
      <c r="G326" s="24">
        <f t="shared" si="18"/>
        <v>97.368421052631575</v>
      </c>
    </row>
    <row r="327" spans="1:7">
      <c r="A327" s="12" t="s">
        <v>45</v>
      </c>
      <c r="B327" s="13" t="s">
        <v>411</v>
      </c>
      <c r="C327" s="11">
        <v>11400</v>
      </c>
      <c r="D327" s="26">
        <v>11100</v>
      </c>
      <c r="E327" s="29">
        <f t="shared" si="19"/>
        <v>11.4</v>
      </c>
      <c r="F327" s="30">
        <f t="shared" si="20"/>
        <v>11.1</v>
      </c>
      <c r="G327" s="24">
        <f t="shared" si="18"/>
        <v>97.368421052631575</v>
      </c>
    </row>
    <row r="328" spans="1:7">
      <c r="A328" s="12" t="s">
        <v>47</v>
      </c>
      <c r="B328" s="13" t="s">
        <v>412</v>
      </c>
      <c r="C328" s="11">
        <v>800</v>
      </c>
      <c r="D328" s="26">
        <v>800</v>
      </c>
      <c r="E328" s="29">
        <f t="shared" si="19"/>
        <v>0.8</v>
      </c>
      <c r="F328" s="30">
        <f t="shared" si="20"/>
        <v>0.8</v>
      </c>
      <c r="G328" s="24">
        <f t="shared" si="18"/>
        <v>100</v>
      </c>
    </row>
    <row r="329" spans="1:7">
      <c r="A329" s="12" t="s">
        <v>49</v>
      </c>
      <c r="B329" s="13" t="s">
        <v>413</v>
      </c>
      <c r="C329" s="11">
        <v>9800</v>
      </c>
      <c r="D329" s="26">
        <v>9800</v>
      </c>
      <c r="E329" s="29">
        <f t="shared" si="19"/>
        <v>9.8000000000000007</v>
      </c>
      <c r="F329" s="30">
        <f t="shared" si="20"/>
        <v>9.8000000000000007</v>
      </c>
      <c r="G329" s="24">
        <f t="shared" si="18"/>
        <v>100</v>
      </c>
    </row>
    <row r="330" spans="1:7">
      <c r="A330" s="12" t="s">
        <v>51</v>
      </c>
      <c r="B330" s="13" t="s">
        <v>414</v>
      </c>
      <c r="C330" s="11">
        <v>800</v>
      </c>
      <c r="D330" s="26">
        <v>500</v>
      </c>
      <c r="E330" s="29">
        <f t="shared" si="19"/>
        <v>0.8</v>
      </c>
      <c r="F330" s="30">
        <f t="shared" si="20"/>
        <v>0.5</v>
      </c>
      <c r="G330" s="24">
        <f t="shared" si="18"/>
        <v>62.5</v>
      </c>
    </row>
    <row r="331" spans="1:7">
      <c r="A331" s="12" t="s">
        <v>415</v>
      </c>
      <c r="B331" s="13" t="s">
        <v>416</v>
      </c>
      <c r="C331" s="11">
        <v>21924453</v>
      </c>
      <c r="D331" s="26">
        <v>21755600.780000001</v>
      </c>
      <c r="E331" s="29">
        <f t="shared" si="19"/>
        <v>21924.453000000001</v>
      </c>
      <c r="F331" s="30">
        <f t="shared" si="20"/>
        <v>21755.600780000001</v>
      </c>
      <c r="G331" s="24">
        <f t="shared" ref="G331:G394" si="21">F331/E331*100</f>
        <v>99.229845232626772</v>
      </c>
    </row>
    <row r="332" spans="1:7">
      <c r="A332" s="12" t="s">
        <v>417</v>
      </c>
      <c r="B332" s="13" t="s">
        <v>418</v>
      </c>
      <c r="C332" s="11">
        <v>19059953</v>
      </c>
      <c r="D332" s="26">
        <v>19032473</v>
      </c>
      <c r="E332" s="29">
        <f t="shared" si="19"/>
        <v>19059.953000000001</v>
      </c>
      <c r="F332" s="30">
        <f t="shared" si="20"/>
        <v>19032.473000000002</v>
      </c>
      <c r="G332" s="24">
        <f t="shared" si="21"/>
        <v>99.85582335906075</v>
      </c>
    </row>
    <row r="333" spans="1:7">
      <c r="A333" s="12" t="s">
        <v>419</v>
      </c>
      <c r="B333" s="13" t="s">
        <v>420</v>
      </c>
      <c r="C333" s="11">
        <v>702600</v>
      </c>
      <c r="D333" s="26">
        <v>702600</v>
      </c>
      <c r="E333" s="29">
        <f t="shared" si="19"/>
        <v>702.6</v>
      </c>
      <c r="F333" s="30">
        <f t="shared" si="20"/>
        <v>702.6</v>
      </c>
      <c r="G333" s="24">
        <f t="shared" si="21"/>
        <v>100</v>
      </c>
    </row>
    <row r="334" spans="1:7" ht="23.25">
      <c r="A334" s="12" t="s">
        <v>146</v>
      </c>
      <c r="B334" s="13" t="s">
        <v>421</v>
      </c>
      <c r="C334" s="11">
        <v>702600</v>
      </c>
      <c r="D334" s="26">
        <v>702600</v>
      </c>
      <c r="E334" s="29">
        <f t="shared" si="19"/>
        <v>702.6</v>
      </c>
      <c r="F334" s="30">
        <f t="shared" si="20"/>
        <v>702.6</v>
      </c>
      <c r="G334" s="24">
        <f t="shared" si="21"/>
        <v>100</v>
      </c>
    </row>
    <row r="335" spans="1:7">
      <c r="A335" s="12" t="s">
        <v>148</v>
      </c>
      <c r="B335" s="13" t="s">
        <v>422</v>
      </c>
      <c r="C335" s="11">
        <v>702600</v>
      </c>
      <c r="D335" s="26">
        <v>702600</v>
      </c>
      <c r="E335" s="29">
        <f t="shared" si="19"/>
        <v>702.6</v>
      </c>
      <c r="F335" s="30">
        <f t="shared" si="20"/>
        <v>702.6</v>
      </c>
      <c r="G335" s="24">
        <f t="shared" si="21"/>
        <v>100</v>
      </c>
    </row>
    <row r="336" spans="1:7" ht="45.75">
      <c r="A336" s="12" t="s">
        <v>150</v>
      </c>
      <c r="B336" s="13" t="s">
        <v>423</v>
      </c>
      <c r="C336" s="11">
        <v>702600</v>
      </c>
      <c r="D336" s="26">
        <v>702600</v>
      </c>
      <c r="E336" s="29">
        <f t="shared" si="19"/>
        <v>702.6</v>
      </c>
      <c r="F336" s="30">
        <f t="shared" si="20"/>
        <v>702.6</v>
      </c>
      <c r="G336" s="24">
        <f t="shared" si="21"/>
        <v>100</v>
      </c>
    </row>
    <row r="337" spans="1:7" ht="23.25">
      <c r="A337" s="12" t="s">
        <v>424</v>
      </c>
      <c r="B337" s="13" t="s">
        <v>425</v>
      </c>
      <c r="C337" s="11">
        <v>4865400</v>
      </c>
      <c r="D337" s="26">
        <v>4839071</v>
      </c>
      <c r="E337" s="29">
        <f t="shared" si="19"/>
        <v>4865.3999999999996</v>
      </c>
      <c r="F337" s="30">
        <f t="shared" si="20"/>
        <v>4839.0709999999999</v>
      </c>
      <c r="G337" s="24">
        <f t="shared" si="21"/>
        <v>99.458852304024333</v>
      </c>
    </row>
    <row r="338" spans="1:7" ht="23.25">
      <c r="A338" s="12" t="s">
        <v>146</v>
      </c>
      <c r="B338" s="13" t="s">
        <v>426</v>
      </c>
      <c r="C338" s="11">
        <v>4865400</v>
      </c>
      <c r="D338" s="26">
        <v>4839071</v>
      </c>
      <c r="E338" s="29">
        <f t="shared" si="19"/>
        <v>4865.3999999999996</v>
      </c>
      <c r="F338" s="30">
        <f t="shared" si="20"/>
        <v>4839.0709999999999</v>
      </c>
      <c r="G338" s="24">
        <f t="shared" si="21"/>
        <v>99.458852304024333</v>
      </c>
    </row>
    <row r="339" spans="1:7">
      <c r="A339" s="12" t="s">
        <v>148</v>
      </c>
      <c r="B339" s="13" t="s">
        <v>427</v>
      </c>
      <c r="C339" s="11">
        <v>4865400</v>
      </c>
      <c r="D339" s="26">
        <v>4839071</v>
      </c>
      <c r="E339" s="29">
        <f t="shared" si="19"/>
        <v>4865.3999999999996</v>
      </c>
      <c r="F339" s="30">
        <f t="shared" si="20"/>
        <v>4839.0709999999999</v>
      </c>
      <c r="G339" s="24">
        <f t="shared" si="21"/>
        <v>99.458852304024333</v>
      </c>
    </row>
    <row r="340" spans="1:7" ht="45.75">
      <c r="A340" s="12" t="s">
        <v>150</v>
      </c>
      <c r="B340" s="13" t="s">
        <v>428</v>
      </c>
      <c r="C340" s="11">
        <v>4865400</v>
      </c>
      <c r="D340" s="26">
        <v>4839071</v>
      </c>
      <c r="E340" s="29">
        <f t="shared" si="19"/>
        <v>4865.3999999999996</v>
      </c>
      <c r="F340" s="30">
        <f t="shared" si="20"/>
        <v>4839.0709999999999</v>
      </c>
      <c r="G340" s="24">
        <f t="shared" si="21"/>
        <v>99.458852304024333</v>
      </c>
    </row>
    <row r="341" spans="1:7">
      <c r="A341" s="12" t="s">
        <v>13</v>
      </c>
      <c r="B341" s="13" t="s">
        <v>429</v>
      </c>
      <c r="C341" s="11">
        <v>4600400</v>
      </c>
      <c r="D341" s="26">
        <v>4600400</v>
      </c>
      <c r="E341" s="29">
        <f t="shared" si="19"/>
        <v>4600.3999999999996</v>
      </c>
      <c r="F341" s="30">
        <f t="shared" si="20"/>
        <v>4600.3999999999996</v>
      </c>
      <c r="G341" s="24">
        <f t="shared" si="21"/>
        <v>100</v>
      </c>
    </row>
    <row r="342" spans="1:7" ht="23.25">
      <c r="A342" s="12" t="s">
        <v>146</v>
      </c>
      <c r="B342" s="13" t="s">
        <v>430</v>
      </c>
      <c r="C342" s="11">
        <v>4600400</v>
      </c>
      <c r="D342" s="26">
        <v>4600400</v>
      </c>
      <c r="E342" s="29">
        <f t="shared" si="19"/>
        <v>4600.3999999999996</v>
      </c>
      <c r="F342" s="30">
        <f t="shared" si="20"/>
        <v>4600.3999999999996</v>
      </c>
      <c r="G342" s="24">
        <f t="shared" si="21"/>
        <v>100</v>
      </c>
    </row>
    <row r="343" spans="1:7">
      <c r="A343" s="12" t="s">
        <v>148</v>
      </c>
      <c r="B343" s="13" t="s">
        <v>431</v>
      </c>
      <c r="C343" s="11">
        <v>4600400</v>
      </c>
      <c r="D343" s="26">
        <v>4600400</v>
      </c>
      <c r="E343" s="29">
        <f t="shared" si="19"/>
        <v>4600.3999999999996</v>
      </c>
      <c r="F343" s="30">
        <f t="shared" si="20"/>
        <v>4600.3999999999996</v>
      </c>
      <c r="G343" s="24">
        <f t="shared" si="21"/>
        <v>100</v>
      </c>
    </row>
    <row r="344" spans="1:7" ht="45.75">
      <c r="A344" s="12" t="s">
        <v>150</v>
      </c>
      <c r="B344" s="13" t="s">
        <v>432</v>
      </c>
      <c r="C344" s="11">
        <v>4600400</v>
      </c>
      <c r="D344" s="26">
        <v>4600400</v>
      </c>
      <c r="E344" s="29">
        <f t="shared" si="19"/>
        <v>4600.3999999999996</v>
      </c>
      <c r="F344" s="30">
        <f t="shared" si="20"/>
        <v>4600.3999999999996</v>
      </c>
      <c r="G344" s="24">
        <f t="shared" si="21"/>
        <v>100</v>
      </c>
    </row>
    <row r="345" spans="1:7">
      <c r="A345" s="12" t="s">
        <v>13</v>
      </c>
      <c r="B345" s="13" t="s">
        <v>433</v>
      </c>
      <c r="C345" s="11">
        <v>1893939</v>
      </c>
      <c r="D345" s="26">
        <v>1893939</v>
      </c>
      <c r="E345" s="29">
        <f t="shared" si="19"/>
        <v>1893.9390000000001</v>
      </c>
      <c r="F345" s="30">
        <f t="shared" si="20"/>
        <v>1893.9390000000001</v>
      </c>
      <c r="G345" s="24">
        <f t="shared" si="21"/>
        <v>100</v>
      </c>
    </row>
    <row r="346" spans="1:7" ht="23.25">
      <c r="A346" s="12" t="s">
        <v>146</v>
      </c>
      <c r="B346" s="13" t="s">
        <v>434</v>
      </c>
      <c r="C346" s="11">
        <v>1893939</v>
      </c>
      <c r="D346" s="26">
        <v>1893939</v>
      </c>
      <c r="E346" s="29">
        <f t="shared" si="19"/>
        <v>1893.9390000000001</v>
      </c>
      <c r="F346" s="30">
        <f t="shared" si="20"/>
        <v>1893.9390000000001</v>
      </c>
      <c r="G346" s="24">
        <f t="shared" si="21"/>
        <v>100</v>
      </c>
    </row>
    <row r="347" spans="1:7">
      <c r="A347" s="12" t="s">
        <v>148</v>
      </c>
      <c r="B347" s="13" t="s">
        <v>435</v>
      </c>
      <c r="C347" s="11">
        <v>1893939</v>
      </c>
      <c r="D347" s="26">
        <v>1893939</v>
      </c>
      <c r="E347" s="29">
        <f t="shared" si="19"/>
        <v>1893.9390000000001</v>
      </c>
      <c r="F347" s="30">
        <f t="shared" si="20"/>
        <v>1893.9390000000001</v>
      </c>
      <c r="G347" s="24">
        <f t="shared" si="21"/>
        <v>100</v>
      </c>
    </row>
    <row r="348" spans="1:7">
      <c r="A348" s="12" t="s">
        <v>332</v>
      </c>
      <c r="B348" s="13" t="s">
        <v>436</v>
      </c>
      <c r="C348" s="11">
        <v>1893939</v>
      </c>
      <c r="D348" s="26">
        <v>1893939</v>
      </c>
      <c r="E348" s="29">
        <f t="shared" si="19"/>
        <v>1893.9390000000001</v>
      </c>
      <c r="F348" s="30">
        <f t="shared" si="20"/>
        <v>1893.9390000000001</v>
      </c>
      <c r="G348" s="24">
        <f t="shared" si="21"/>
        <v>100</v>
      </c>
    </row>
    <row r="349" spans="1:7">
      <c r="A349" s="12" t="s">
        <v>13</v>
      </c>
      <c r="B349" s="13" t="s">
        <v>437</v>
      </c>
      <c r="C349" s="11">
        <v>126263</v>
      </c>
      <c r="D349" s="26">
        <v>126263</v>
      </c>
      <c r="E349" s="29">
        <f t="shared" si="19"/>
        <v>126.26300000000001</v>
      </c>
      <c r="F349" s="30">
        <f t="shared" si="20"/>
        <v>126.26300000000001</v>
      </c>
      <c r="G349" s="24">
        <f t="shared" si="21"/>
        <v>100</v>
      </c>
    </row>
    <row r="350" spans="1:7" ht="23.25">
      <c r="A350" s="12" t="s">
        <v>146</v>
      </c>
      <c r="B350" s="13" t="s">
        <v>438</v>
      </c>
      <c r="C350" s="11">
        <v>126263</v>
      </c>
      <c r="D350" s="26">
        <v>126263</v>
      </c>
      <c r="E350" s="29">
        <f t="shared" si="19"/>
        <v>126.26300000000001</v>
      </c>
      <c r="F350" s="30">
        <f t="shared" si="20"/>
        <v>126.26300000000001</v>
      </c>
      <c r="G350" s="24">
        <f t="shared" si="21"/>
        <v>100</v>
      </c>
    </row>
    <row r="351" spans="1:7">
      <c r="A351" s="12" t="s">
        <v>148</v>
      </c>
      <c r="B351" s="13" t="s">
        <v>439</v>
      </c>
      <c r="C351" s="11">
        <v>126263</v>
      </c>
      <c r="D351" s="26">
        <v>126263</v>
      </c>
      <c r="E351" s="29">
        <f t="shared" si="19"/>
        <v>126.26300000000001</v>
      </c>
      <c r="F351" s="30">
        <f t="shared" si="20"/>
        <v>126.26300000000001</v>
      </c>
      <c r="G351" s="24">
        <f t="shared" si="21"/>
        <v>100</v>
      </c>
    </row>
    <row r="352" spans="1:7">
      <c r="A352" s="12" t="s">
        <v>332</v>
      </c>
      <c r="B352" s="13" t="s">
        <v>440</v>
      </c>
      <c r="C352" s="11">
        <v>126263</v>
      </c>
      <c r="D352" s="26">
        <v>126263</v>
      </c>
      <c r="E352" s="29">
        <f t="shared" si="19"/>
        <v>126.26300000000001</v>
      </c>
      <c r="F352" s="30">
        <f t="shared" si="20"/>
        <v>126.26300000000001</v>
      </c>
      <c r="G352" s="24">
        <f t="shared" si="21"/>
        <v>100</v>
      </c>
    </row>
    <row r="353" spans="1:7" ht="23.25">
      <c r="A353" s="12" t="s">
        <v>441</v>
      </c>
      <c r="B353" s="13" t="s">
        <v>442</v>
      </c>
      <c r="C353" s="11">
        <v>126316</v>
      </c>
      <c r="D353" s="26">
        <v>126316</v>
      </c>
      <c r="E353" s="29">
        <f t="shared" si="19"/>
        <v>126.316</v>
      </c>
      <c r="F353" s="30">
        <f t="shared" si="20"/>
        <v>126.316</v>
      </c>
      <c r="G353" s="24">
        <f t="shared" si="21"/>
        <v>100</v>
      </c>
    </row>
    <row r="354" spans="1:7" ht="23.25">
      <c r="A354" s="12" t="s">
        <v>146</v>
      </c>
      <c r="B354" s="13" t="s">
        <v>443</v>
      </c>
      <c r="C354" s="11">
        <v>126316</v>
      </c>
      <c r="D354" s="26">
        <v>126316</v>
      </c>
      <c r="E354" s="29">
        <f t="shared" si="19"/>
        <v>126.316</v>
      </c>
      <c r="F354" s="30">
        <f t="shared" si="20"/>
        <v>126.316</v>
      </c>
      <c r="G354" s="24">
        <f t="shared" si="21"/>
        <v>100</v>
      </c>
    </row>
    <row r="355" spans="1:7">
      <c r="A355" s="12" t="s">
        <v>148</v>
      </c>
      <c r="B355" s="13" t="s">
        <v>444</v>
      </c>
      <c r="C355" s="11">
        <v>126316</v>
      </c>
      <c r="D355" s="26">
        <v>126316</v>
      </c>
      <c r="E355" s="29">
        <f t="shared" si="19"/>
        <v>126.316</v>
      </c>
      <c r="F355" s="30">
        <f t="shared" si="20"/>
        <v>126.316</v>
      </c>
      <c r="G355" s="24">
        <f t="shared" si="21"/>
        <v>100</v>
      </c>
    </row>
    <row r="356" spans="1:7">
      <c r="A356" s="12" t="s">
        <v>332</v>
      </c>
      <c r="B356" s="13" t="s">
        <v>445</v>
      </c>
      <c r="C356" s="11">
        <v>126316</v>
      </c>
      <c r="D356" s="26">
        <v>126316</v>
      </c>
      <c r="E356" s="29">
        <f t="shared" si="19"/>
        <v>126.316</v>
      </c>
      <c r="F356" s="30">
        <f t="shared" si="20"/>
        <v>126.316</v>
      </c>
      <c r="G356" s="24">
        <f t="shared" si="21"/>
        <v>100</v>
      </c>
    </row>
    <row r="357" spans="1:7">
      <c r="A357" s="12" t="s">
        <v>13</v>
      </c>
      <c r="B357" s="13" t="s">
        <v>446</v>
      </c>
      <c r="C357" s="11">
        <v>5230000</v>
      </c>
      <c r="D357" s="26">
        <v>5228849</v>
      </c>
      <c r="E357" s="29">
        <f t="shared" si="19"/>
        <v>5230</v>
      </c>
      <c r="F357" s="30">
        <f t="shared" si="20"/>
        <v>5228.8490000000002</v>
      </c>
      <c r="G357" s="24">
        <f t="shared" si="21"/>
        <v>99.977992351816454</v>
      </c>
    </row>
    <row r="358" spans="1:7" ht="23.25">
      <c r="A358" s="12" t="s">
        <v>146</v>
      </c>
      <c r="B358" s="13" t="s">
        <v>447</v>
      </c>
      <c r="C358" s="11">
        <v>5230000</v>
      </c>
      <c r="D358" s="26">
        <v>5228849</v>
      </c>
      <c r="E358" s="29">
        <f t="shared" si="19"/>
        <v>5230</v>
      </c>
      <c r="F358" s="30">
        <f t="shared" si="20"/>
        <v>5228.8490000000002</v>
      </c>
      <c r="G358" s="24">
        <f t="shared" si="21"/>
        <v>99.977992351816454</v>
      </c>
    </row>
    <row r="359" spans="1:7">
      <c r="A359" s="12" t="s">
        <v>148</v>
      </c>
      <c r="B359" s="13" t="s">
        <v>448</v>
      </c>
      <c r="C359" s="11">
        <v>5230000</v>
      </c>
      <c r="D359" s="26">
        <v>5228849</v>
      </c>
      <c r="E359" s="29">
        <f t="shared" si="19"/>
        <v>5230</v>
      </c>
      <c r="F359" s="30">
        <f t="shared" si="20"/>
        <v>5228.8490000000002</v>
      </c>
      <c r="G359" s="24">
        <f t="shared" si="21"/>
        <v>99.977992351816454</v>
      </c>
    </row>
    <row r="360" spans="1:7" ht="45.75">
      <c r="A360" s="12" t="s">
        <v>150</v>
      </c>
      <c r="B360" s="13" t="s">
        <v>449</v>
      </c>
      <c r="C360" s="11">
        <v>5230000</v>
      </c>
      <c r="D360" s="26">
        <v>5228849</v>
      </c>
      <c r="E360" s="29">
        <f t="shared" si="19"/>
        <v>5230</v>
      </c>
      <c r="F360" s="30">
        <f t="shared" si="20"/>
        <v>5228.8490000000002</v>
      </c>
      <c r="G360" s="24">
        <f t="shared" si="21"/>
        <v>99.977992351816454</v>
      </c>
    </row>
    <row r="361" spans="1:7">
      <c r="A361" s="12" t="s">
        <v>13</v>
      </c>
      <c r="B361" s="13" t="s">
        <v>450</v>
      </c>
      <c r="C361" s="11">
        <v>1400000</v>
      </c>
      <c r="D361" s="26">
        <v>1400000</v>
      </c>
      <c r="E361" s="29">
        <f t="shared" si="19"/>
        <v>1400</v>
      </c>
      <c r="F361" s="30">
        <f t="shared" si="20"/>
        <v>1400</v>
      </c>
      <c r="G361" s="24">
        <f t="shared" si="21"/>
        <v>100</v>
      </c>
    </row>
    <row r="362" spans="1:7" ht="23.25">
      <c r="A362" s="12" t="s">
        <v>146</v>
      </c>
      <c r="B362" s="13" t="s">
        <v>451</v>
      </c>
      <c r="C362" s="11">
        <v>1400000</v>
      </c>
      <c r="D362" s="26">
        <v>1400000</v>
      </c>
      <c r="E362" s="29">
        <f t="shared" si="19"/>
        <v>1400</v>
      </c>
      <c r="F362" s="30">
        <f t="shared" si="20"/>
        <v>1400</v>
      </c>
      <c r="G362" s="24">
        <f t="shared" si="21"/>
        <v>100</v>
      </c>
    </row>
    <row r="363" spans="1:7">
      <c r="A363" s="12" t="s">
        <v>148</v>
      </c>
      <c r="B363" s="13" t="s">
        <v>452</v>
      </c>
      <c r="C363" s="11">
        <v>1400000</v>
      </c>
      <c r="D363" s="26">
        <v>1400000</v>
      </c>
      <c r="E363" s="29">
        <f t="shared" si="19"/>
        <v>1400</v>
      </c>
      <c r="F363" s="30">
        <f t="shared" si="20"/>
        <v>1400</v>
      </c>
      <c r="G363" s="24">
        <f t="shared" si="21"/>
        <v>100</v>
      </c>
    </row>
    <row r="364" spans="1:7" ht="45.75">
      <c r="A364" s="12" t="s">
        <v>150</v>
      </c>
      <c r="B364" s="13" t="s">
        <v>453</v>
      </c>
      <c r="C364" s="11">
        <v>1400000</v>
      </c>
      <c r="D364" s="26">
        <v>1400000</v>
      </c>
      <c r="E364" s="29">
        <f t="shared" si="19"/>
        <v>1400</v>
      </c>
      <c r="F364" s="30">
        <f t="shared" si="20"/>
        <v>1400</v>
      </c>
      <c r="G364" s="24">
        <f t="shared" si="21"/>
        <v>100</v>
      </c>
    </row>
    <row r="365" spans="1:7">
      <c r="A365" s="12" t="s">
        <v>13</v>
      </c>
      <c r="B365" s="13" t="s">
        <v>454</v>
      </c>
      <c r="C365" s="11">
        <v>3890</v>
      </c>
      <c r="D365" s="26">
        <v>3890</v>
      </c>
      <c r="E365" s="29">
        <f t="shared" si="19"/>
        <v>3.89</v>
      </c>
      <c r="F365" s="30">
        <f t="shared" si="20"/>
        <v>3.89</v>
      </c>
      <c r="G365" s="24">
        <f t="shared" si="21"/>
        <v>100</v>
      </c>
    </row>
    <row r="366" spans="1:7" ht="23.25">
      <c r="A366" s="12" t="s">
        <v>146</v>
      </c>
      <c r="B366" s="13" t="s">
        <v>455</v>
      </c>
      <c r="C366" s="11">
        <v>3890</v>
      </c>
      <c r="D366" s="26">
        <v>3890</v>
      </c>
      <c r="E366" s="29">
        <f t="shared" si="19"/>
        <v>3.89</v>
      </c>
      <c r="F366" s="30">
        <f t="shared" si="20"/>
        <v>3.89</v>
      </c>
      <c r="G366" s="24">
        <f t="shared" si="21"/>
        <v>100</v>
      </c>
    </row>
    <row r="367" spans="1:7">
      <c r="A367" s="12" t="s">
        <v>148</v>
      </c>
      <c r="B367" s="13" t="s">
        <v>456</v>
      </c>
      <c r="C367" s="11">
        <v>3890</v>
      </c>
      <c r="D367" s="26">
        <v>3890</v>
      </c>
      <c r="E367" s="29">
        <f t="shared" si="19"/>
        <v>3.89</v>
      </c>
      <c r="F367" s="30">
        <f t="shared" si="20"/>
        <v>3.89</v>
      </c>
      <c r="G367" s="24">
        <f t="shared" si="21"/>
        <v>100</v>
      </c>
    </row>
    <row r="368" spans="1:7">
      <c r="A368" s="12" t="s">
        <v>332</v>
      </c>
      <c r="B368" s="13" t="s">
        <v>457</v>
      </c>
      <c r="C368" s="11">
        <v>3890</v>
      </c>
      <c r="D368" s="26">
        <v>3890</v>
      </c>
      <c r="E368" s="29">
        <f t="shared" si="19"/>
        <v>3.89</v>
      </c>
      <c r="F368" s="30">
        <f t="shared" si="20"/>
        <v>3.89</v>
      </c>
      <c r="G368" s="24">
        <f t="shared" si="21"/>
        <v>100</v>
      </c>
    </row>
    <row r="369" spans="1:7">
      <c r="A369" s="12" t="s">
        <v>13</v>
      </c>
      <c r="B369" s="13" t="s">
        <v>458</v>
      </c>
      <c r="C369" s="11">
        <v>111145</v>
      </c>
      <c r="D369" s="26">
        <v>111145</v>
      </c>
      <c r="E369" s="29">
        <f t="shared" si="19"/>
        <v>111.145</v>
      </c>
      <c r="F369" s="30">
        <f t="shared" si="20"/>
        <v>111.145</v>
      </c>
      <c r="G369" s="24">
        <f t="shared" si="21"/>
        <v>100</v>
      </c>
    </row>
    <row r="370" spans="1:7" ht="23.25">
      <c r="A370" s="12" t="s">
        <v>146</v>
      </c>
      <c r="B370" s="13" t="s">
        <v>459</v>
      </c>
      <c r="C370" s="11">
        <v>111145</v>
      </c>
      <c r="D370" s="26">
        <v>111145</v>
      </c>
      <c r="E370" s="29">
        <f t="shared" si="19"/>
        <v>111.145</v>
      </c>
      <c r="F370" s="30">
        <f t="shared" si="20"/>
        <v>111.145</v>
      </c>
      <c r="G370" s="24">
        <f t="shared" si="21"/>
        <v>100</v>
      </c>
    </row>
    <row r="371" spans="1:7">
      <c r="A371" s="12" t="s">
        <v>148</v>
      </c>
      <c r="B371" s="13" t="s">
        <v>460</v>
      </c>
      <c r="C371" s="11">
        <v>111145</v>
      </c>
      <c r="D371" s="26">
        <v>111145</v>
      </c>
      <c r="E371" s="29">
        <f t="shared" si="19"/>
        <v>111.145</v>
      </c>
      <c r="F371" s="30">
        <f t="shared" si="20"/>
        <v>111.145</v>
      </c>
      <c r="G371" s="24">
        <f t="shared" si="21"/>
        <v>100</v>
      </c>
    </row>
    <row r="372" spans="1:7">
      <c r="A372" s="12" t="s">
        <v>332</v>
      </c>
      <c r="B372" s="13" t="s">
        <v>461</v>
      </c>
      <c r="C372" s="11">
        <v>111145</v>
      </c>
      <c r="D372" s="26">
        <v>111145</v>
      </c>
      <c r="E372" s="29">
        <f t="shared" si="19"/>
        <v>111.145</v>
      </c>
      <c r="F372" s="30">
        <f t="shared" si="20"/>
        <v>111.145</v>
      </c>
      <c r="G372" s="24">
        <f t="shared" si="21"/>
        <v>100</v>
      </c>
    </row>
    <row r="373" spans="1:7">
      <c r="A373" s="12" t="s">
        <v>462</v>
      </c>
      <c r="B373" s="13" t="s">
        <v>463</v>
      </c>
      <c r="C373" s="11">
        <v>2864500</v>
      </c>
      <c r="D373" s="26">
        <v>2723127.78</v>
      </c>
      <c r="E373" s="29">
        <f t="shared" si="19"/>
        <v>2864.5</v>
      </c>
      <c r="F373" s="30">
        <f t="shared" si="20"/>
        <v>2723.1277799999998</v>
      </c>
      <c r="G373" s="24">
        <f t="shared" si="21"/>
        <v>95.064680747076267</v>
      </c>
    </row>
    <row r="374" spans="1:7">
      <c r="A374" s="12" t="s">
        <v>162</v>
      </c>
      <c r="B374" s="13" t="s">
        <v>464</v>
      </c>
      <c r="C374" s="11">
        <v>2864500</v>
      </c>
      <c r="D374" s="26">
        <v>2723127.78</v>
      </c>
      <c r="E374" s="29">
        <f t="shared" si="19"/>
        <v>2864.5</v>
      </c>
      <c r="F374" s="30">
        <f t="shared" si="20"/>
        <v>2723.1277799999998</v>
      </c>
      <c r="G374" s="24">
        <f t="shared" si="21"/>
        <v>95.064680747076267</v>
      </c>
    </row>
    <row r="375" spans="1:7" ht="45.75">
      <c r="A375" s="12" t="s">
        <v>15</v>
      </c>
      <c r="B375" s="13" t="s">
        <v>465</v>
      </c>
      <c r="C375" s="11">
        <v>2131688.87</v>
      </c>
      <c r="D375" s="26">
        <v>2088400</v>
      </c>
      <c r="E375" s="29">
        <f t="shared" si="19"/>
        <v>2131.68887</v>
      </c>
      <c r="F375" s="30">
        <f t="shared" si="20"/>
        <v>2088.4</v>
      </c>
      <c r="G375" s="24">
        <f t="shared" si="21"/>
        <v>97.969268845504658</v>
      </c>
    </row>
    <row r="376" spans="1:7">
      <c r="A376" s="12" t="s">
        <v>165</v>
      </c>
      <c r="B376" s="13" t="s">
        <v>466</v>
      </c>
      <c r="C376" s="11">
        <v>2131688.87</v>
      </c>
      <c r="D376" s="26">
        <v>2088400</v>
      </c>
      <c r="E376" s="29">
        <f t="shared" si="19"/>
        <v>2131.68887</v>
      </c>
      <c r="F376" s="30">
        <f t="shared" si="20"/>
        <v>2088.4</v>
      </c>
      <c r="G376" s="24">
        <f t="shared" si="21"/>
        <v>97.969268845504658</v>
      </c>
    </row>
    <row r="377" spans="1:7">
      <c r="A377" s="12" t="s">
        <v>167</v>
      </c>
      <c r="B377" s="13" t="s">
        <v>467</v>
      </c>
      <c r="C377" s="11">
        <v>1619888.87</v>
      </c>
      <c r="D377" s="26">
        <v>1619800</v>
      </c>
      <c r="E377" s="29">
        <f t="shared" si="19"/>
        <v>1619.8888700000002</v>
      </c>
      <c r="F377" s="30">
        <f t="shared" si="20"/>
        <v>1619.8</v>
      </c>
      <c r="G377" s="24">
        <f t="shared" si="21"/>
        <v>99.994513821185748</v>
      </c>
    </row>
    <row r="378" spans="1:7" ht="34.5">
      <c r="A378" s="12" t="s">
        <v>169</v>
      </c>
      <c r="B378" s="13" t="s">
        <v>468</v>
      </c>
      <c r="C378" s="11">
        <v>511800</v>
      </c>
      <c r="D378" s="26">
        <v>468600</v>
      </c>
      <c r="E378" s="29">
        <f t="shared" si="19"/>
        <v>511.8</v>
      </c>
      <c r="F378" s="30">
        <f t="shared" si="20"/>
        <v>468.6</v>
      </c>
      <c r="G378" s="24">
        <f t="shared" si="21"/>
        <v>91.559202813599057</v>
      </c>
    </row>
    <row r="379" spans="1:7" ht="23.25">
      <c r="A379" s="12" t="s">
        <v>33</v>
      </c>
      <c r="B379" s="13" t="s">
        <v>469</v>
      </c>
      <c r="C379" s="11">
        <v>732700</v>
      </c>
      <c r="D379" s="26">
        <v>634616.65</v>
      </c>
      <c r="E379" s="29">
        <f t="shared" si="19"/>
        <v>732.7</v>
      </c>
      <c r="F379" s="30">
        <f t="shared" si="20"/>
        <v>634.61665000000005</v>
      </c>
      <c r="G379" s="24">
        <f t="shared" si="21"/>
        <v>86.613436604340109</v>
      </c>
    </row>
    <row r="380" spans="1:7" ht="23.25">
      <c r="A380" s="12" t="s">
        <v>35</v>
      </c>
      <c r="B380" s="13" t="s">
        <v>470</v>
      </c>
      <c r="C380" s="11">
        <v>732700</v>
      </c>
      <c r="D380" s="26">
        <v>634616.65</v>
      </c>
      <c r="E380" s="29">
        <f t="shared" si="19"/>
        <v>732.7</v>
      </c>
      <c r="F380" s="30">
        <f t="shared" si="20"/>
        <v>634.61665000000005</v>
      </c>
      <c r="G380" s="24">
        <f t="shared" si="21"/>
        <v>86.613436604340109</v>
      </c>
    </row>
    <row r="381" spans="1:7">
      <c r="A381" s="12" t="s">
        <v>37</v>
      </c>
      <c r="B381" s="13" t="s">
        <v>471</v>
      </c>
      <c r="C381" s="11">
        <v>732700</v>
      </c>
      <c r="D381" s="26">
        <v>634616.65</v>
      </c>
      <c r="E381" s="29">
        <f t="shared" ref="E381:E436" si="22">C381/1000</f>
        <v>732.7</v>
      </c>
      <c r="F381" s="30">
        <f t="shared" ref="F381:F436" si="23">D381/1000</f>
        <v>634.61665000000005</v>
      </c>
      <c r="G381" s="24">
        <f t="shared" si="21"/>
        <v>86.613436604340109</v>
      </c>
    </row>
    <row r="382" spans="1:7">
      <c r="A382" s="12" t="s">
        <v>39</v>
      </c>
      <c r="B382" s="13" t="s">
        <v>472</v>
      </c>
      <c r="C382" s="11">
        <v>111.13</v>
      </c>
      <c r="D382" s="26">
        <v>111.13</v>
      </c>
      <c r="E382" s="29">
        <f t="shared" si="22"/>
        <v>0.11112999999999999</v>
      </c>
      <c r="F382" s="30">
        <f t="shared" si="23"/>
        <v>0.11112999999999999</v>
      </c>
      <c r="G382" s="24">
        <f t="shared" si="21"/>
        <v>100</v>
      </c>
    </row>
    <row r="383" spans="1:7">
      <c r="A383" s="12" t="s">
        <v>45</v>
      </c>
      <c r="B383" s="13" t="s">
        <v>473</v>
      </c>
      <c r="C383" s="11">
        <v>111.13</v>
      </c>
      <c r="D383" s="26">
        <v>111.13</v>
      </c>
      <c r="E383" s="29">
        <f t="shared" si="22"/>
        <v>0.11112999999999999</v>
      </c>
      <c r="F383" s="30">
        <f t="shared" si="23"/>
        <v>0.11112999999999999</v>
      </c>
      <c r="G383" s="24">
        <f t="shared" si="21"/>
        <v>100</v>
      </c>
    </row>
    <row r="384" spans="1:7">
      <c r="A384" s="12" t="s">
        <v>51</v>
      </c>
      <c r="B384" s="13" t="s">
        <v>474</v>
      </c>
      <c r="C384" s="11">
        <v>111.13</v>
      </c>
      <c r="D384" s="26">
        <v>111.13</v>
      </c>
      <c r="E384" s="29">
        <f t="shared" si="22"/>
        <v>0.11112999999999999</v>
      </c>
      <c r="F384" s="30">
        <f t="shared" si="23"/>
        <v>0.11112999999999999</v>
      </c>
      <c r="G384" s="24">
        <f t="shared" si="21"/>
        <v>100</v>
      </c>
    </row>
    <row r="385" spans="1:7">
      <c r="A385" s="12" t="s">
        <v>475</v>
      </c>
      <c r="B385" s="13" t="s">
        <v>476</v>
      </c>
      <c r="C385" s="11">
        <v>7197524</v>
      </c>
      <c r="D385" s="26">
        <v>6672445.8600000003</v>
      </c>
      <c r="E385" s="29">
        <f t="shared" si="22"/>
        <v>7197.5240000000003</v>
      </c>
      <c r="F385" s="30">
        <f t="shared" si="23"/>
        <v>6672.4458600000007</v>
      </c>
      <c r="G385" s="24">
        <f t="shared" si="21"/>
        <v>92.704739296458058</v>
      </c>
    </row>
    <row r="386" spans="1:7">
      <c r="A386" s="12" t="s">
        <v>477</v>
      </c>
      <c r="B386" s="13" t="s">
        <v>478</v>
      </c>
      <c r="C386" s="11">
        <v>1553000</v>
      </c>
      <c r="D386" s="26">
        <v>1552430.63</v>
      </c>
      <c r="E386" s="29">
        <f t="shared" si="22"/>
        <v>1553</v>
      </c>
      <c r="F386" s="30">
        <f t="shared" si="23"/>
        <v>1552.4306299999998</v>
      </c>
      <c r="G386" s="24">
        <f t="shared" si="21"/>
        <v>99.963337411461666</v>
      </c>
    </row>
    <row r="387" spans="1:7">
      <c r="A387" s="12" t="s">
        <v>13</v>
      </c>
      <c r="B387" s="13" t="s">
        <v>479</v>
      </c>
      <c r="C387" s="11">
        <v>1553000</v>
      </c>
      <c r="D387" s="26">
        <v>1552430.63</v>
      </c>
      <c r="E387" s="29">
        <f t="shared" si="22"/>
        <v>1553</v>
      </c>
      <c r="F387" s="30">
        <f t="shared" si="23"/>
        <v>1552.4306299999998</v>
      </c>
      <c r="G387" s="24">
        <f t="shared" si="21"/>
        <v>99.963337411461666</v>
      </c>
    </row>
    <row r="388" spans="1:7">
      <c r="A388" s="12" t="s">
        <v>244</v>
      </c>
      <c r="B388" s="13" t="s">
        <v>480</v>
      </c>
      <c r="C388" s="11">
        <v>1553000</v>
      </c>
      <c r="D388" s="26">
        <v>1552430.63</v>
      </c>
      <c r="E388" s="29">
        <f t="shared" si="22"/>
        <v>1553</v>
      </c>
      <c r="F388" s="30">
        <f t="shared" si="23"/>
        <v>1552.4306299999998</v>
      </c>
      <c r="G388" s="24">
        <f t="shared" si="21"/>
        <v>99.963337411461666</v>
      </c>
    </row>
    <row r="389" spans="1:7">
      <c r="A389" s="12" t="s">
        <v>481</v>
      </c>
      <c r="B389" s="13" t="s">
        <v>482</v>
      </c>
      <c r="C389" s="11">
        <v>1553000</v>
      </c>
      <c r="D389" s="26">
        <v>1552430.63</v>
      </c>
      <c r="E389" s="29">
        <f t="shared" si="22"/>
        <v>1553</v>
      </c>
      <c r="F389" s="30">
        <f t="shared" si="23"/>
        <v>1552.4306299999998</v>
      </c>
      <c r="G389" s="24">
        <f t="shared" si="21"/>
        <v>99.963337411461666</v>
      </c>
    </row>
    <row r="390" spans="1:7">
      <c r="A390" s="12" t="s">
        <v>483</v>
      </c>
      <c r="B390" s="13" t="s">
        <v>484</v>
      </c>
      <c r="C390" s="11">
        <v>1553000</v>
      </c>
      <c r="D390" s="26">
        <v>1552430.63</v>
      </c>
      <c r="E390" s="29">
        <f t="shared" si="22"/>
        <v>1553</v>
      </c>
      <c r="F390" s="30">
        <f t="shared" si="23"/>
        <v>1552.4306299999998</v>
      </c>
      <c r="G390" s="24">
        <f t="shared" si="21"/>
        <v>99.963337411461666</v>
      </c>
    </row>
    <row r="391" spans="1:7">
      <c r="A391" s="12" t="s">
        <v>485</v>
      </c>
      <c r="B391" s="13" t="s">
        <v>486</v>
      </c>
      <c r="C391" s="11">
        <v>1801022</v>
      </c>
      <c r="D391" s="26">
        <v>1801022</v>
      </c>
      <c r="E391" s="29">
        <f t="shared" si="22"/>
        <v>1801.0219999999999</v>
      </c>
      <c r="F391" s="30">
        <f t="shared" si="23"/>
        <v>1801.0219999999999</v>
      </c>
      <c r="G391" s="24">
        <f t="shared" si="21"/>
        <v>100</v>
      </c>
    </row>
    <row r="392" spans="1:7">
      <c r="A392" s="12" t="s">
        <v>13</v>
      </c>
      <c r="B392" s="13" t="s">
        <v>487</v>
      </c>
      <c r="C392" s="11">
        <v>1682554</v>
      </c>
      <c r="D392" s="26">
        <v>1682554</v>
      </c>
      <c r="E392" s="29">
        <f t="shared" si="22"/>
        <v>1682.5540000000001</v>
      </c>
      <c r="F392" s="30">
        <f t="shared" si="23"/>
        <v>1682.5540000000001</v>
      </c>
      <c r="G392" s="24">
        <f t="shared" si="21"/>
        <v>100</v>
      </c>
    </row>
    <row r="393" spans="1:7">
      <c r="A393" s="12" t="s">
        <v>244</v>
      </c>
      <c r="B393" s="13" t="s">
        <v>488</v>
      </c>
      <c r="C393" s="11">
        <v>1682554</v>
      </c>
      <c r="D393" s="26">
        <v>1682554</v>
      </c>
      <c r="E393" s="29">
        <f t="shared" si="22"/>
        <v>1682.5540000000001</v>
      </c>
      <c r="F393" s="30">
        <f t="shared" si="23"/>
        <v>1682.5540000000001</v>
      </c>
      <c r="G393" s="24">
        <f t="shared" si="21"/>
        <v>100</v>
      </c>
    </row>
    <row r="394" spans="1:7" ht="23.25">
      <c r="A394" s="12" t="s">
        <v>489</v>
      </c>
      <c r="B394" s="13" t="s">
        <v>490</v>
      </c>
      <c r="C394" s="11">
        <v>1682554</v>
      </c>
      <c r="D394" s="26">
        <v>1682554</v>
      </c>
      <c r="E394" s="29">
        <f t="shared" si="22"/>
        <v>1682.5540000000001</v>
      </c>
      <c r="F394" s="30">
        <f t="shared" si="23"/>
        <v>1682.5540000000001</v>
      </c>
      <c r="G394" s="24">
        <f t="shared" si="21"/>
        <v>100</v>
      </c>
    </row>
    <row r="395" spans="1:7">
      <c r="A395" s="12" t="s">
        <v>491</v>
      </c>
      <c r="B395" s="13" t="s">
        <v>492</v>
      </c>
      <c r="C395" s="11">
        <v>1682554</v>
      </c>
      <c r="D395" s="26">
        <v>1682554</v>
      </c>
      <c r="E395" s="29">
        <f t="shared" si="22"/>
        <v>1682.5540000000001</v>
      </c>
      <c r="F395" s="30">
        <f t="shared" si="23"/>
        <v>1682.5540000000001</v>
      </c>
      <c r="G395" s="24">
        <f t="shared" ref="G395:G454" si="24">F395/E395*100</f>
        <v>100</v>
      </c>
    </row>
    <row r="396" spans="1:7" ht="34.5">
      <c r="A396" s="12" t="s">
        <v>493</v>
      </c>
      <c r="B396" s="13" t="s">
        <v>494</v>
      </c>
      <c r="C396" s="11">
        <v>85968</v>
      </c>
      <c r="D396" s="26">
        <v>85968</v>
      </c>
      <c r="E396" s="29">
        <f t="shared" si="22"/>
        <v>85.968000000000004</v>
      </c>
      <c r="F396" s="30">
        <f t="shared" si="23"/>
        <v>85.968000000000004</v>
      </c>
      <c r="G396" s="24">
        <f t="shared" si="24"/>
        <v>100</v>
      </c>
    </row>
    <row r="397" spans="1:7">
      <c r="A397" s="12" t="s">
        <v>244</v>
      </c>
      <c r="B397" s="13" t="s">
        <v>495</v>
      </c>
      <c r="C397" s="11">
        <v>85968</v>
      </c>
      <c r="D397" s="26">
        <v>85968</v>
      </c>
      <c r="E397" s="29">
        <f t="shared" si="22"/>
        <v>85.968000000000004</v>
      </c>
      <c r="F397" s="30">
        <f t="shared" si="23"/>
        <v>85.968000000000004</v>
      </c>
      <c r="G397" s="24">
        <f t="shared" si="24"/>
        <v>100</v>
      </c>
    </row>
    <row r="398" spans="1:7" ht="23.25">
      <c r="A398" s="12" t="s">
        <v>489</v>
      </c>
      <c r="B398" s="13" t="s">
        <v>496</v>
      </c>
      <c r="C398" s="11">
        <v>85968</v>
      </c>
      <c r="D398" s="26">
        <v>85968</v>
      </c>
      <c r="E398" s="29">
        <f t="shared" si="22"/>
        <v>85.968000000000004</v>
      </c>
      <c r="F398" s="30">
        <f t="shared" si="23"/>
        <v>85.968000000000004</v>
      </c>
      <c r="G398" s="24">
        <f t="shared" si="24"/>
        <v>100</v>
      </c>
    </row>
    <row r="399" spans="1:7">
      <c r="A399" s="12" t="s">
        <v>491</v>
      </c>
      <c r="B399" s="13" t="s">
        <v>497</v>
      </c>
      <c r="C399" s="11">
        <v>85968</v>
      </c>
      <c r="D399" s="26">
        <v>85968</v>
      </c>
      <c r="E399" s="29">
        <f t="shared" si="22"/>
        <v>85.968000000000004</v>
      </c>
      <c r="F399" s="30">
        <f t="shared" si="23"/>
        <v>85.968000000000004</v>
      </c>
      <c r="G399" s="24">
        <f t="shared" si="24"/>
        <v>100</v>
      </c>
    </row>
    <row r="400" spans="1:7" ht="23.25">
      <c r="A400" s="12" t="s">
        <v>498</v>
      </c>
      <c r="B400" s="13" t="s">
        <v>499</v>
      </c>
      <c r="C400" s="11">
        <v>32000</v>
      </c>
      <c r="D400" s="26">
        <v>32000</v>
      </c>
      <c r="E400" s="29">
        <f t="shared" si="22"/>
        <v>32</v>
      </c>
      <c r="F400" s="30">
        <f t="shared" si="23"/>
        <v>32</v>
      </c>
      <c r="G400" s="24">
        <f t="shared" si="24"/>
        <v>100</v>
      </c>
    </row>
    <row r="401" spans="1:7">
      <c r="A401" s="12" t="s">
        <v>244</v>
      </c>
      <c r="B401" s="13" t="s">
        <v>500</v>
      </c>
      <c r="C401" s="11">
        <v>32000</v>
      </c>
      <c r="D401" s="26">
        <v>32000</v>
      </c>
      <c r="E401" s="29">
        <f t="shared" si="22"/>
        <v>32</v>
      </c>
      <c r="F401" s="30">
        <f t="shared" si="23"/>
        <v>32</v>
      </c>
      <c r="G401" s="24">
        <f t="shared" si="24"/>
        <v>100</v>
      </c>
    </row>
    <row r="402" spans="1:7">
      <c r="A402" s="12" t="s">
        <v>481</v>
      </c>
      <c r="B402" s="13" t="s">
        <v>501</v>
      </c>
      <c r="C402" s="11">
        <v>32000</v>
      </c>
      <c r="D402" s="26">
        <v>32000</v>
      </c>
      <c r="E402" s="29">
        <f t="shared" si="22"/>
        <v>32</v>
      </c>
      <c r="F402" s="30">
        <f t="shared" si="23"/>
        <v>32</v>
      </c>
      <c r="G402" s="24">
        <f t="shared" si="24"/>
        <v>100</v>
      </c>
    </row>
    <row r="403" spans="1:7" ht="23.25">
      <c r="A403" s="12" t="s">
        <v>502</v>
      </c>
      <c r="B403" s="13" t="s">
        <v>503</v>
      </c>
      <c r="C403" s="11">
        <v>32000</v>
      </c>
      <c r="D403" s="26">
        <v>32000</v>
      </c>
      <c r="E403" s="29">
        <f t="shared" si="22"/>
        <v>32</v>
      </c>
      <c r="F403" s="30">
        <f t="shared" si="23"/>
        <v>32</v>
      </c>
      <c r="G403" s="24">
        <f t="shared" si="24"/>
        <v>100</v>
      </c>
    </row>
    <row r="404" spans="1:7" ht="34.5">
      <c r="A404" s="12" t="s">
        <v>504</v>
      </c>
      <c r="B404" s="13" t="s">
        <v>505</v>
      </c>
      <c r="C404" s="11">
        <v>500</v>
      </c>
      <c r="D404" s="26">
        <v>500</v>
      </c>
      <c r="E404" s="29">
        <f t="shared" si="22"/>
        <v>0.5</v>
      </c>
      <c r="F404" s="30">
        <f t="shared" si="23"/>
        <v>0.5</v>
      </c>
      <c r="G404" s="24">
        <f t="shared" si="24"/>
        <v>100</v>
      </c>
    </row>
    <row r="405" spans="1:7" ht="23.25">
      <c r="A405" s="12" t="s">
        <v>33</v>
      </c>
      <c r="B405" s="13" t="s">
        <v>506</v>
      </c>
      <c r="C405" s="11">
        <v>500</v>
      </c>
      <c r="D405" s="26">
        <v>500</v>
      </c>
      <c r="E405" s="29">
        <f t="shared" si="22"/>
        <v>0.5</v>
      </c>
      <c r="F405" s="30">
        <f t="shared" si="23"/>
        <v>0.5</v>
      </c>
      <c r="G405" s="24">
        <f t="shared" si="24"/>
        <v>100</v>
      </c>
    </row>
    <row r="406" spans="1:7" ht="23.25">
      <c r="A406" s="12" t="s">
        <v>35</v>
      </c>
      <c r="B406" s="13" t="s">
        <v>507</v>
      </c>
      <c r="C406" s="11">
        <v>500</v>
      </c>
      <c r="D406" s="26">
        <v>500</v>
      </c>
      <c r="E406" s="29">
        <f t="shared" si="22"/>
        <v>0.5</v>
      </c>
      <c r="F406" s="30">
        <f t="shared" si="23"/>
        <v>0.5</v>
      </c>
      <c r="G406" s="24">
        <f t="shared" si="24"/>
        <v>100</v>
      </c>
    </row>
    <row r="407" spans="1:7">
      <c r="A407" s="12" t="s">
        <v>37</v>
      </c>
      <c r="B407" s="13" t="s">
        <v>508</v>
      </c>
      <c r="C407" s="11">
        <v>500</v>
      </c>
      <c r="D407" s="26">
        <v>500</v>
      </c>
      <c r="E407" s="29">
        <f t="shared" si="22"/>
        <v>0.5</v>
      </c>
      <c r="F407" s="30">
        <f t="shared" si="23"/>
        <v>0.5</v>
      </c>
      <c r="G407" s="24">
        <f t="shared" si="24"/>
        <v>100</v>
      </c>
    </row>
    <row r="408" spans="1:7">
      <c r="A408" s="12" t="s">
        <v>509</v>
      </c>
      <c r="B408" s="13" t="s">
        <v>510</v>
      </c>
      <c r="C408" s="11">
        <v>3843502</v>
      </c>
      <c r="D408" s="26">
        <v>3318993.23</v>
      </c>
      <c r="E408" s="29">
        <f t="shared" si="22"/>
        <v>3843.502</v>
      </c>
      <c r="F408" s="30">
        <f t="shared" si="23"/>
        <v>3318.99323</v>
      </c>
      <c r="G408" s="24">
        <f t="shared" si="24"/>
        <v>86.353362896649983</v>
      </c>
    </row>
    <row r="409" spans="1:7" ht="34.5">
      <c r="A409" s="12" t="s">
        <v>511</v>
      </c>
      <c r="B409" s="13" t="s">
        <v>512</v>
      </c>
      <c r="C409" s="11">
        <v>2217330</v>
      </c>
      <c r="D409" s="26">
        <v>2217321.23</v>
      </c>
      <c r="E409" s="29">
        <f t="shared" si="22"/>
        <v>2217.33</v>
      </c>
      <c r="F409" s="30">
        <f t="shared" si="23"/>
        <v>2217.32123</v>
      </c>
      <c r="G409" s="24">
        <f t="shared" si="24"/>
        <v>99.999604479261095</v>
      </c>
    </row>
    <row r="410" spans="1:7" ht="23.25">
      <c r="A410" s="12" t="s">
        <v>33</v>
      </c>
      <c r="B410" s="13" t="s">
        <v>513</v>
      </c>
      <c r="C410" s="11">
        <v>6324.85</v>
      </c>
      <c r="D410" s="26">
        <v>6316.08</v>
      </c>
      <c r="E410" s="29">
        <f t="shared" si="22"/>
        <v>6.3248500000000005</v>
      </c>
      <c r="F410" s="30">
        <f t="shared" si="23"/>
        <v>6.3160800000000004</v>
      </c>
      <c r="G410" s="24">
        <f t="shared" si="24"/>
        <v>99.86134058515222</v>
      </c>
    </row>
    <row r="411" spans="1:7" ht="23.25">
      <c r="A411" s="12" t="s">
        <v>35</v>
      </c>
      <c r="B411" s="13" t="s">
        <v>514</v>
      </c>
      <c r="C411" s="11">
        <v>6324.85</v>
      </c>
      <c r="D411" s="26">
        <v>6316.08</v>
      </c>
      <c r="E411" s="29">
        <f t="shared" si="22"/>
        <v>6.3248500000000005</v>
      </c>
      <c r="F411" s="30">
        <f t="shared" si="23"/>
        <v>6.3160800000000004</v>
      </c>
      <c r="G411" s="24">
        <f t="shared" si="24"/>
        <v>99.86134058515222</v>
      </c>
    </row>
    <row r="412" spans="1:7">
      <c r="A412" s="12" t="s">
        <v>37</v>
      </c>
      <c r="B412" s="13" t="s">
        <v>515</v>
      </c>
      <c r="C412" s="11">
        <v>6324.85</v>
      </c>
      <c r="D412" s="26">
        <v>6316.08</v>
      </c>
      <c r="E412" s="29">
        <f t="shared" si="22"/>
        <v>6.3248500000000005</v>
      </c>
      <c r="F412" s="30">
        <f t="shared" si="23"/>
        <v>6.3160800000000004</v>
      </c>
      <c r="G412" s="24">
        <f t="shared" si="24"/>
        <v>99.86134058515222</v>
      </c>
    </row>
    <row r="413" spans="1:7">
      <c r="A413" s="12" t="s">
        <v>244</v>
      </c>
      <c r="B413" s="13" t="s">
        <v>516</v>
      </c>
      <c r="C413" s="11">
        <v>2211005.15</v>
      </c>
      <c r="D413" s="26">
        <v>2211005.15</v>
      </c>
      <c r="E413" s="29">
        <f t="shared" si="22"/>
        <v>2211.00515</v>
      </c>
      <c r="F413" s="30">
        <f t="shared" si="23"/>
        <v>2211.00515</v>
      </c>
      <c r="G413" s="24">
        <f t="shared" si="24"/>
        <v>100</v>
      </c>
    </row>
    <row r="414" spans="1:7">
      <c r="A414" s="12" t="s">
        <v>481</v>
      </c>
      <c r="B414" s="13" t="s">
        <v>517</v>
      </c>
      <c r="C414" s="11">
        <v>1771346.79</v>
      </c>
      <c r="D414" s="26">
        <v>1771346.79</v>
      </c>
      <c r="E414" s="29">
        <f t="shared" si="22"/>
        <v>1771.3467900000001</v>
      </c>
      <c r="F414" s="30">
        <f t="shared" si="23"/>
        <v>1771.3467900000001</v>
      </c>
      <c r="G414" s="24">
        <f t="shared" si="24"/>
        <v>100</v>
      </c>
    </row>
    <row r="415" spans="1:7" ht="23.25">
      <c r="A415" s="12" t="s">
        <v>502</v>
      </c>
      <c r="B415" s="13" t="s">
        <v>518</v>
      </c>
      <c r="C415" s="11">
        <v>1771346.79</v>
      </c>
      <c r="D415" s="26">
        <v>1771346.79</v>
      </c>
      <c r="E415" s="29">
        <f t="shared" si="22"/>
        <v>1771.3467900000001</v>
      </c>
      <c r="F415" s="30">
        <f t="shared" si="23"/>
        <v>1771.3467900000001</v>
      </c>
      <c r="G415" s="24">
        <f t="shared" si="24"/>
        <v>100</v>
      </c>
    </row>
    <row r="416" spans="1:7" ht="23.25">
      <c r="A416" s="12" t="s">
        <v>489</v>
      </c>
      <c r="B416" s="13" t="s">
        <v>519</v>
      </c>
      <c r="C416" s="11">
        <v>439658.36</v>
      </c>
      <c r="D416" s="26">
        <v>439658.36</v>
      </c>
      <c r="E416" s="29">
        <f t="shared" si="22"/>
        <v>439.65835999999996</v>
      </c>
      <c r="F416" s="30">
        <f t="shared" si="23"/>
        <v>439.65835999999996</v>
      </c>
      <c r="G416" s="24">
        <f t="shared" si="24"/>
        <v>100</v>
      </c>
    </row>
    <row r="417" spans="1:7" ht="23.25">
      <c r="A417" s="12" t="s">
        <v>520</v>
      </c>
      <c r="B417" s="13" t="s">
        <v>521</v>
      </c>
      <c r="C417" s="11">
        <v>439658.36</v>
      </c>
      <c r="D417" s="26">
        <v>439658.36</v>
      </c>
      <c r="E417" s="29">
        <f t="shared" si="22"/>
        <v>439.65835999999996</v>
      </c>
      <c r="F417" s="30">
        <f t="shared" si="23"/>
        <v>439.65835999999996</v>
      </c>
      <c r="G417" s="24">
        <f t="shared" si="24"/>
        <v>100</v>
      </c>
    </row>
    <row r="418" spans="1:7" ht="34.5">
      <c r="A418" s="12" t="s">
        <v>522</v>
      </c>
      <c r="B418" s="13" t="s">
        <v>523</v>
      </c>
      <c r="C418" s="11">
        <v>1101672</v>
      </c>
      <c r="D418" s="26">
        <v>1101672</v>
      </c>
      <c r="E418" s="29">
        <f t="shared" si="22"/>
        <v>1101.672</v>
      </c>
      <c r="F418" s="30">
        <f t="shared" si="23"/>
        <v>1101.672</v>
      </c>
      <c r="G418" s="24">
        <f t="shared" si="24"/>
        <v>100</v>
      </c>
    </row>
    <row r="419" spans="1:7" ht="23.25">
      <c r="A419" s="12" t="s">
        <v>268</v>
      </c>
      <c r="B419" s="13" t="s">
        <v>524</v>
      </c>
      <c r="C419" s="11">
        <v>1101672</v>
      </c>
      <c r="D419" s="26">
        <v>1101672</v>
      </c>
      <c r="E419" s="29">
        <f t="shared" si="22"/>
        <v>1101.672</v>
      </c>
      <c r="F419" s="30">
        <f t="shared" si="23"/>
        <v>1101.672</v>
      </c>
      <c r="G419" s="24">
        <f t="shared" si="24"/>
        <v>100</v>
      </c>
    </row>
    <row r="420" spans="1:7">
      <c r="A420" s="12" t="s">
        <v>270</v>
      </c>
      <c r="B420" s="13" t="s">
        <v>525</v>
      </c>
      <c r="C420" s="11">
        <v>1101672</v>
      </c>
      <c r="D420" s="26">
        <v>1101672</v>
      </c>
      <c r="E420" s="29">
        <f t="shared" si="22"/>
        <v>1101.672</v>
      </c>
      <c r="F420" s="30">
        <f t="shared" si="23"/>
        <v>1101.672</v>
      </c>
      <c r="G420" s="24">
        <f t="shared" si="24"/>
        <v>100</v>
      </c>
    </row>
    <row r="421" spans="1:7" ht="34.5">
      <c r="A421" s="12" t="s">
        <v>526</v>
      </c>
      <c r="B421" s="13" t="s">
        <v>527</v>
      </c>
      <c r="C421" s="11">
        <v>1101672</v>
      </c>
      <c r="D421" s="26">
        <v>1101672</v>
      </c>
      <c r="E421" s="29">
        <f t="shared" si="22"/>
        <v>1101.672</v>
      </c>
      <c r="F421" s="30">
        <f t="shared" si="23"/>
        <v>1101.672</v>
      </c>
      <c r="G421" s="24">
        <f t="shared" si="24"/>
        <v>100</v>
      </c>
    </row>
    <row r="422" spans="1:7">
      <c r="A422" s="12" t="s">
        <v>13</v>
      </c>
      <c r="B422" s="13" t="s">
        <v>528</v>
      </c>
      <c r="C422" s="11">
        <v>524500</v>
      </c>
      <c r="D422" s="26" t="s">
        <v>4</v>
      </c>
      <c r="E422" s="29">
        <f t="shared" si="22"/>
        <v>524.5</v>
      </c>
      <c r="F422" s="30"/>
      <c r="G422" s="24">
        <f t="shared" si="24"/>
        <v>0</v>
      </c>
    </row>
    <row r="423" spans="1:7">
      <c r="A423" s="12" t="s">
        <v>244</v>
      </c>
      <c r="B423" s="13" t="s">
        <v>529</v>
      </c>
      <c r="C423" s="11">
        <v>524500</v>
      </c>
      <c r="D423" s="26" t="s">
        <v>4</v>
      </c>
      <c r="E423" s="29">
        <f t="shared" si="22"/>
        <v>524.5</v>
      </c>
      <c r="F423" s="30"/>
      <c r="G423" s="24">
        <f t="shared" si="24"/>
        <v>0</v>
      </c>
    </row>
    <row r="424" spans="1:7" ht="23.25">
      <c r="A424" s="12" t="s">
        <v>489</v>
      </c>
      <c r="B424" s="13" t="s">
        <v>530</v>
      </c>
      <c r="C424" s="11">
        <v>524500</v>
      </c>
      <c r="D424" s="26" t="s">
        <v>4</v>
      </c>
      <c r="E424" s="29">
        <f t="shared" si="22"/>
        <v>524.5</v>
      </c>
      <c r="F424" s="30"/>
      <c r="G424" s="24">
        <f t="shared" si="24"/>
        <v>0</v>
      </c>
    </row>
    <row r="425" spans="1:7" ht="23.25">
      <c r="A425" s="12" t="s">
        <v>520</v>
      </c>
      <c r="B425" s="13" t="s">
        <v>531</v>
      </c>
      <c r="C425" s="11">
        <v>524500</v>
      </c>
      <c r="D425" s="26" t="s">
        <v>4</v>
      </c>
      <c r="E425" s="29">
        <f t="shared" si="22"/>
        <v>524.5</v>
      </c>
      <c r="F425" s="30"/>
      <c r="G425" s="24">
        <f t="shared" si="24"/>
        <v>0</v>
      </c>
    </row>
    <row r="426" spans="1:7">
      <c r="A426" s="12" t="s">
        <v>532</v>
      </c>
      <c r="B426" s="13" t="s">
        <v>533</v>
      </c>
      <c r="C426" s="11">
        <v>80300</v>
      </c>
      <c r="D426" s="26">
        <v>75480</v>
      </c>
      <c r="E426" s="29">
        <f t="shared" si="22"/>
        <v>80.3</v>
      </c>
      <c r="F426" s="30">
        <f t="shared" si="23"/>
        <v>75.48</v>
      </c>
      <c r="G426" s="24">
        <f t="shared" si="24"/>
        <v>93.99750933997511</v>
      </c>
    </row>
    <row r="427" spans="1:7">
      <c r="A427" s="12" t="s">
        <v>534</v>
      </c>
      <c r="B427" s="13" t="s">
        <v>535</v>
      </c>
      <c r="C427" s="11">
        <v>80300</v>
      </c>
      <c r="D427" s="26">
        <v>75480</v>
      </c>
      <c r="E427" s="29">
        <f t="shared" si="22"/>
        <v>80.3</v>
      </c>
      <c r="F427" s="30">
        <f t="shared" si="23"/>
        <v>75.48</v>
      </c>
      <c r="G427" s="24">
        <f t="shared" si="24"/>
        <v>93.99750933997511</v>
      </c>
    </row>
    <row r="428" spans="1:7">
      <c r="A428" s="12" t="s">
        <v>536</v>
      </c>
      <c r="B428" s="13" t="s">
        <v>537</v>
      </c>
      <c r="C428" s="11">
        <v>50000</v>
      </c>
      <c r="D428" s="26">
        <v>50000</v>
      </c>
      <c r="E428" s="29">
        <f t="shared" si="22"/>
        <v>50</v>
      </c>
      <c r="F428" s="30">
        <f t="shared" si="23"/>
        <v>50</v>
      </c>
      <c r="G428" s="24">
        <f t="shared" si="24"/>
        <v>100</v>
      </c>
    </row>
    <row r="429" spans="1:7" ht="23.25">
      <c r="A429" s="12" t="s">
        <v>33</v>
      </c>
      <c r="B429" s="13" t="s">
        <v>538</v>
      </c>
      <c r="C429" s="11">
        <v>50000</v>
      </c>
      <c r="D429" s="26">
        <v>50000</v>
      </c>
      <c r="E429" s="29">
        <f t="shared" si="22"/>
        <v>50</v>
      </c>
      <c r="F429" s="30">
        <f t="shared" si="23"/>
        <v>50</v>
      </c>
      <c r="G429" s="24">
        <f t="shared" si="24"/>
        <v>100</v>
      </c>
    </row>
    <row r="430" spans="1:7" ht="23.25">
      <c r="A430" s="12" t="s">
        <v>35</v>
      </c>
      <c r="B430" s="13" t="s">
        <v>539</v>
      </c>
      <c r="C430" s="11">
        <v>50000</v>
      </c>
      <c r="D430" s="26">
        <v>50000</v>
      </c>
      <c r="E430" s="29">
        <f t="shared" si="22"/>
        <v>50</v>
      </c>
      <c r="F430" s="30">
        <f t="shared" si="23"/>
        <v>50</v>
      </c>
      <c r="G430" s="24">
        <f t="shared" si="24"/>
        <v>100</v>
      </c>
    </row>
    <row r="431" spans="1:7">
      <c r="A431" s="12" t="s">
        <v>37</v>
      </c>
      <c r="B431" s="13" t="s">
        <v>540</v>
      </c>
      <c r="C431" s="11">
        <v>50000</v>
      </c>
      <c r="D431" s="26">
        <v>50000</v>
      </c>
      <c r="E431" s="29">
        <f t="shared" si="22"/>
        <v>50</v>
      </c>
      <c r="F431" s="30">
        <f t="shared" si="23"/>
        <v>50</v>
      </c>
      <c r="G431" s="24">
        <f t="shared" si="24"/>
        <v>100</v>
      </c>
    </row>
    <row r="432" spans="1:7">
      <c r="A432" s="12" t="s">
        <v>536</v>
      </c>
      <c r="B432" s="13" t="s">
        <v>541</v>
      </c>
      <c r="C432" s="11">
        <v>30300</v>
      </c>
      <c r="D432" s="26">
        <v>25480</v>
      </c>
      <c r="E432" s="29">
        <f t="shared" si="22"/>
        <v>30.3</v>
      </c>
      <c r="F432" s="30">
        <f t="shared" si="23"/>
        <v>25.48</v>
      </c>
      <c r="G432" s="24">
        <f t="shared" si="24"/>
        <v>84.092409240924098</v>
      </c>
    </row>
    <row r="433" spans="1:7" ht="23.25">
      <c r="A433" s="12" t="s">
        <v>33</v>
      </c>
      <c r="B433" s="13" t="s">
        <v>542</v>
      </c>
      <c r="C433" s="11">
        <v>30300</v>
      </c>
      <c r="D433" s="26">
        <v>25480</v>
      </c>
      <c r="E433" s="29">
        <f t="shared" si="22"/>
        <v>30.3</v>
      </c>
      <c r="F433" s="30">
        <f t="shared" si="23"/>
        <v>25.48</v>
      </c>
      <c r="G433" s="24">
        <f t="shared" si="24"/>
        <v>84.092409240924098</v>
      </c>
    </row>
    <row r="434" spans="1:7" ht="23.25">
      <c r="A434" s="12" t="s">
        <v>35</v>
      </c>
      <c r="B434" s="13" t="s">
        <v>543</v>
      </c>
      <c r="C434" s="11">
        <v>30300</v>
      </c>
      <c r="D434" s="26">
        <v>25480</v>
      </c>
      <c r="E434" s="29">
        <f t="shared" si="22"/>
        <v>30.3</v>
      </c>
      <c r="F434" s="30">
        <f t="shared" si="23"/>
        <v>25.48</v>
      </c>
      <c r="G434" s="24">
        <f t="shared" si="24"/>
        <v>84.092409240924098</v>
      </c>
    </row>
    <row r="435" spans="1:7">
      <c r="A435" s="12" t="s">
        <v>37</v>
      </c>
      <c r="B435" s="13" t="s">
        <v>544</v>
      </c>
      <c r="C435" s="11">
        <v>30300</v>
      </c>
      <c r="D435" s="26">
        <v>25480</v>
      </c>
      <c r="E435" s="29">
        <f t="shared" si="22"/>
        <v>30.3</v>
      </c>
      <c r="F435" s="30">
        <f t="shared" si="23"/>
        <v>25.48</v>
      </c>
      <c r="G435" s="24">
        <f t="shared" si="24"/>
        <v>84.092409240924098</v>
      </c>
    </row>
    <row r="436" spans="1:7">
      <c r="A436" s="12" t="s">
        <v>545</v>
      </c>
      <c r="B436" s="13" t="s">
        <v>546</v>
      </c>
      <c r="C436" s="11">
        <v>1650000</v>
      </c>
      <c r="D436" s="26">
        <v>1650000</v>
      </c>
      <c r="E436" s="29">
        <f t="shared" si="22"/>
        <v>1650</v>
      </c>
      <c r="F436" s="30">
        <f t="shared" si="23"/>
        <v>1650</v>
      </c>
      <c r="G436" s="24">
        <f t="shared" si="24"/>
        <v>100</v>
      </c>
    </row>
    <row r="437" spans="1:7">
      <c r="A437" s="12" t="s">
        <v>547</v>
      </c>
      <c r="B437" s="13" t="s">
        <v>548</v>
      </c>
      <c r="C437" s="11">
        <v>1650000</v>
      </c>
      <c r="D437" s="26">
        <v>1650000</v>
      </c>
      <c r="E437" s="29">
        <f t="shared" ref="E437:E454" si="25">C437/1000</f>
        <v>1650</v>
      </c>
      <c r="F437" s="30">
        <f t="shared" ref="F437:F454" si="26">D437/1000</f>
        <v>1650</v>
      </c>
      <c r="G437" s="24">
        <f t="shared" si="24"/>
        <v>100</v>
      </c>
    </row>
    <row r="438" spans="1:7" ht="23.25">
      <c r="A438" s="12" t="s">
        <v>549</v>
      </c>
      <c r="B438" s="13" t="s">
        <v>550</v>
      </c>
      <c r="C438" s="11">
        <v>1650000</v>
      </c>
      <c r="D438" s="26">
        <v>1650000</v>
      </c>
      <c r="E438" s="29">
        <f t="shared" si="25"/>
        <v>1650</v>
      </c>
      <c r="F438" s="30">
        <f t="shared" si="26"/>
        <v>1650</v>
      </c>
      <c r="G438" s="24">
        <f t="shared" si="24"/>
        <v>100</v>
      </c>
    </row>
    <row r="439" spans="1:7" ht="23.25">
      <c r="A439" s="12" t="s">
        <v>146</v>
      </c>
      <c r="B439" s="13" t="s">
        <v>551</v>
      </c>
      <c r="C439" s="11">
        <v>1650000</v>
      </c>
      <c r="D439" s="26">
        <v>1650000</v>
      </c>
      <c r="E439" s="29">
        <f t="shared" si="25"/>
        <v>1650</v>
      </c>
      <c r="F439" s="30">
        <f t="shared" si="26"/>
        <v>1650</v>
      </c>
      <c r="G439" s="24">
        <f t="shared" si="24"/>
        <v>100</v>
      </c>
    </row>
    <row r="440" spans="1:7" ht="23.25">
      <c r="A440" s="12" t="s">
        <v>552</v>
      </c>
      <c r="B440" s="13" t="s">
        <v>553</v>
      </c>
      <c r="C440" s="11">
        <v>1650000</v>
      </c>
      <c r="D440" s="26">
        <v>1650000</v>
      </c>
      <c r="E440" s="29">
        <f t="shared" si="25"/>
        <v>1650</v>
      </c>
      <c r="F440" s="30">
        <f t="shared" si="26"/>
        <v>1650</v>
      </c>
      <c r="G440" s="24">
        <f t="shared" si="24"/>
        <v>100</v>
      </c>
    </row>
    <row r="441" spans="1:7" ht="57">
      <c r="A441" s="12" t="s">
        <v>554</v>
      </c>
      <c r="B441" s="13" t="s">
        <v>555</v>
      </c>
      <c r="C441" s="11">
        <v>1650000</v>
      </c>
      <c r="D441" s="26">
        <v>1650000</v>
      </c>
      <c r="E441" s="29">
        <f t="shared" si="25"/>
        <v>1650</v>
      </c>
      <c r="F441" s="30">
        <f t="shared" si="26"/>
        <v>1650</v>
      </c>
      <c r="G441" s="24">
        <f t="shared" si="24"/>
        <v>100</v>
      </c>
    </row>
    <row r="442" spans="1:7" ht="23.25">
      <c r="A442" s="12" t="s">
        <v>556</v>
      </c>
      <c r="B442" s="13" t="s">
        <v>557</v>
      </c>
      <c r="C442" s="11">
        <v>81400</v>
      </c>
      <c r="D442" s="26">
        <v>22297.38</v>
      </c>
      <c r="E442" s="29">
        <f t="shared" si="25"/>
        <v>81.400000000000006</v>
      </c>
      <c r="F442" s="30">
        <f t="shared" si="26"/>
        <v>22.29738</v>
      </c>
      <c r="G442" s="24">
        <f t="shared" si="24"/>
        <v>27.392358722358722</v>
      </c>
    </row>
    <row r="443" spans="1:7" ht="23.25">
      <c r="A443" s="12" t="s">
        <v>558</v>
      </c>
      <c r="B443" s="13" t="s">
        <v>559</v>
      </c>
      <c r="C443" s="11">
        <v>81400</v>
      </c>
      <c r="D443" s="26">
        <v>22297.38</v>
      </c>
      <c r="E443" s="29">
        <f t="shared" si="25"/>
        <v>81.400000000000006</v>
      </c>
      <c r="F443" s="30">
        <f t="shared" si="26"/>
        <v>22.29738</v>
      </c>
      <c r="G443" s="24">
        <f t="shared" si="24"/>
        <v>27.392358722358722</v>
      </c>
    </row>
    <row r="444" spans="1:7">
      <c r="A444" s="12" t="s">
        <v>560</v>
      </c>
      <c r="B444" s="13" t="s">
        <v>561</v>
      </c>
      <c r="C444" s="11">
        <v>81400</v>
      </c>
      <c r="D444" s="26">
        <v>22297.38</v>
      </c>
      <c r="E444" s="29">
        <f t="shared" si="25"/>
        <v>81.400000000000006</v>
      </c>
      <c r="F444" s="30">
        <f t="shared" si="26"/>
        <v>22.29738</v>
      </c>
      <c r="G444" s="24">
        <f t="shared" si="24"/>
        <v>27.392358722358722</v>
      </c>
    </row>
    <row r="445" spans="1:7">
      <c r="A445" s="12" t="s">
        <v>562</v>
      </c>
      <c r="B445" s="13" t="s">
        <v>563</v>
      </c>
      <c r="C445" s="11">
        <v>81400</v>
      </c>
      <c r="D445" s="26">
        <v>22297.38</v>
      </c>
      <c r="E445" s="29">
        <f t="shared" si="25"/>
        <v>81.400000000000006</v>
      </c>
      <c r="F445" s="30">
        <f t="shared" si="26"/>
        <v>22.29738</v>
      </c>
      <c r="G445" s="24">
        <f t="shared" si="24"/>
        <v>27.392358722358722</v>
      </c>
    </row>
    <row r="446" spans="1:7">
      <c r="A446" s="12" t="s">
        <v>564</v>
      </c>
      <c r="B446" s="13" t="s">
        <v>565</v>
      </c>
      <c r="C446" s="11">
        <v>81400</v>
      </c>
      <c r="D446" s="26">
        <v>22297.38</v>
      </c>
      <c r="E446" s="29">
        <f t="shared" si="25"/>
        <v>81.400000000000006</v>
      </c>
      <c r="F446" s="30">
        <f t="shared" si="26"/>
        <v>22.29738</v>
      </c>
      <c r="G446" s="24">
        <f t="shared" si="24"/>
        <v>27.392358722358722</v>
      </c>
    </row>
    <row r="447" spans="1:7" ht="34.5">
      <c r="A447" s="12" t="s">
        <v>566</v>
      </c>
      <c r="B447" s="13" t="s">
        <v>567</v>
      </c>
      <c r="C447" s="11">
        <v>1500</v>
      </c>
      <c r="D447" s="26" t="s">
        <v>4</v>
      </c>
      <c r="E447" s="29">
        <f t="shared" si="25"/>
        <v>1.5</v>
      </c>
      <c r="F447" s="30"/>
      <c r="G447" s="24">
        <f t="shared" si="24"/>
        <v>0</v>
      </c>
    </row>
    <row r="448" spans="1:7" ht="23.25">
      <c r="A448" s="12" t="s">
        <v>568</v>
      </c>
      <c r="B448" s="13" t="s">
        <v>569</v>
      </c>
      <c r="C448" s="11">
        <v>1500</v>
      </c>
      <c r="D448" s="26" t="s">
        <v>4</v>
      </c>
      <c r="E448" s="29">
        <f t="shared" si="25"/>
        <v>1.5</v>
      </c>
      <c r="F448" s="30"/>
      <c r="G448" s="24">
        <f t="shared" si="24"/>
        <v>0</v>
      </c>
    </row>
    <row r="449" spans="1:7">
      <c r="A449" s="12" t="s">
        <v>13</v>
      </c>
      <c r="B449" s="13" t="s">
        <v>570</v>
      </c>
      <c r="C449" s="11">
        <v>1500</v>
      </c>
      <c r="D449" s="26" t="s">
        <v>4</v>
      </c>
      <c r="E449" s="29">
        <f t="shared" si="25"/>
        <v>1.5</v>
      </c>
      <c r="F449" s="30"/>
      <c r="G449" s="24">
        <f t="shared" si="24"/>
        <v>0</v>
      </c>
    </row>
    <row r="450" spans="1:7">
      <c r="A450" s="12" t="s">
        <v>275</v>
      </c>
      <c r="B450" s="13" t="s">
        <v>571</v>
      </c>
      <c r="C450" s="11">
        <v>1500</v>
      </c>
      <c r="D450" s="26" t="s">
        <v>4</v>
      </c>
      <c r="E450" s="29">
        <f t="shared" si="25"/>
        <v>1.5</v>
      </c>
      <c r="F450" s="30"/>
      <c r="G450" s="24">
        <f t="shared" si="24"/>
        <v>0</v>
      </c>
    </row>
    <row r="451" spans="1:7">
      <c r="A451" s="12" t="s">
        <v>572</v>
      </c>
      <c r="B451" s="13" t="s">
        <v>573</v>
      </c>
      <c r="C451" s="11">
        <v>1500</v>
      </c>
      <c r="D451" s="26" t="s">
        <v>4</v>
      </c>
      <c r="E451" s="29">
        <f t="shared" si="25"/>
        <v>1.5</v>
      </c>
      <c r="F451" s="30"/>
      <c r="G451" s="24">
        <f t="shared" si="24"/>
        <v>0</v>
      </c>
    </row>
    <row r="452" spans="1:7" ht="15.75" thickBot="1">
      <c r="A452" s="12" t="s">
        <v>6</v>
      </c>
      <c r="B452" s="13" t="s">
        <v>574</v>
      </c>
      <c r="C452" s="11">
        <v>1500</v>
      </c>
      <c r="D452" s="26" t="s">
        <v>4</v>
      </c>
      <c r="E452" s="29">
        <f t="shared" si="25"/>
        <v>1.5</v>
      </c>
      <c r="F452" s="30"/>
      <c r="G452" s="24">
        <f t="shared" si="24"/>
        <v>0</v>
      </c>
    </row>
    <row r="453" spans="1:7" ht="12.95" customHeight="1" thickBot="1">
      <c r="A453" s="14"/>
      <c r="B453" s="15"/>
      <c r="C453" s="15"/>
      <c r="D453" s="15"/>
      <c r="E453" s="29">
        <f t="shared" si="25"/>
        <v>0</v>
      </c>
      <c r="F453" s="30">
        <f t="shared" si="26"/>
        <v>0</v>
      </c>
      <c r="G453" s="24" t="e">
        <f t="shared" si="24"/>
        <v>#DIV/0!</v>
      </c>
    </row>
    <row r="454" spans="1:7" ht="54.75" customHeight="1" thickBot="1">
      <c r="A454" s="16" t="s">
        <v>575</v>
      </c>
      <c r="B454" s="17" t="s">
        <v>3</v>
      </c>
      <c r="C454" s="18">
        <v>-1474800</v>
      </c>
      <c r="D454" s="28">
        <v>-688299.8</v>
      </c>
      <c r="E454" s="29">
        <f t="shared" si="25"/>
        <v>-1474.8</v>
      </c>
      <c r="F454" s="30">
        <f t="shared" si="26"/>
        <v>-688.2998</v>
      </c>
      <c r="G454" s="24">
        <f t="shared" si="24"/>
        <v>46.670721453756443</v>
      </c>
    </row>
    <row r="455" spans="1:7" ht="12.95" customHeight="1">
      <c r="A455" s="3"/>
      <c r="B455" s="7"/>
      <c r="C455" s="8"/>
      <c r="D455" s="8"/>
      <c r="E455" s="2"/>
    </row>
  </sheetData>
  <mergeCells count="5">
    <mergeCell ref="A8:A9"/>
    <mergeCell ref="B8:B9"/>
    <mergeCell ref="E8:E9"/>
    <mergeCell ref="F8:F9"/>
    <mergeCell ref="G8:G9"/>
  </mergeCells>
  <pageMargins left="0.78740157480314965" right="0.59055118110236227" top="0.59055118110236227" bottom="0.39370078740157483" header="0" footer="0"/>
  <pageSetup paperSize="9" scale="71" fitToHeight="0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BE00D5-F262-4E68-9503-C840761D8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KOMP19\User</dc:creator>
  <cp:lastModifiedBy>User</cp:lastModifiedBy>
  <cp:lastPrinted>2019-03-25T08:37:30Z</cp:lastPrinted>
  <dcterms:created xsi:type="dcterms:W3CDTF">2019-03-25T08:12:20Z</dcterms:created>
  <dcterms:modified xsi:type="dcterms:W3CDTF">2019-03-25T08:41:19Z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SV_0503317MFK_20161231.xlsx</vt:lpwstr>
  </property>
  <property fmtid="{D5CDD505-2E9C-101B-9397-08002B2CF9AE}" pid="3" name="Название отчета">
    <vt:lpwstr>SV_0503317MFK_20161231.xlsx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f09004_01</vt:lpwstr>
  </property>
  <property fmtid="{D5CDD505-2E9C-101B-9397-08002B2CF9AE}" pid="10" name="Шаблон">
    <vt:lpwstr>SV_0503317MFK_20161231</vt:lpwstr>
  </property>
  <property fmtid="{D5CDD505-2E9C-101B-9397-08002B2CF9AE}" pid="11" name="Локальная база">
    <vt:lpwstr>не используется</vt:lpwstr>
  </property>
</Properties>
</file>